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77549570-CFC4-49D1-A7B0-3621312DAC2B}" xr6:coauthVersionLast="46" xr6:coauthVersionMax="47" xr10:uidLastSave="{00000000-0000-0000-0000-000000000000}"/>
  <bookViews>
    <workbookView xWindow="-120" yWindow="-120" windowWidth="20730" windowHeight="11160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NN'!$A$6:$R$232</definedName>
    <definedName name="_xlnm._FilterDatabase" localSheetId="0" hidden="1">'ĐẤT PNN'!$A$6:$W$6</definedName>
    <definedName name="_xlnm.Print_Area" localSheetId="1">'ĐẤT NN'!$C$1:$O$232</definedName>
    <definedName name="_xlnm.Print_Area" localSheetId="0">'ĐẤT PNN'!$C$1:$O$246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8" i="1" l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7" i="1"/>
  <c r="N235" i="1"/>
  <c r="O235" i="1"/>
  <c r="N236" i="1"/>
  <c r="O236" i="1"/>
  <c r="N237" i="1"/>
  <c r="O237" i="1"/>
  <c r="N238" i="1"/>
  <c r="O238" i="1"/>
  <c r="N239" i="1"/>
  <c r="O239" i="1"/>
  <c r="N241" i="1"/>
  <c r="O241" i="1"/>
  <c r="N242" i="1"/>
  <c r="O242" i="1"/>
  <c r="N243" i="1"/>
  <c r="O243" i="1"/>
  <c r="N245" i="1"/>
  <c r="O245" i="1"/>
  <c r="N246" i="1"/>
  <c r="O246" i="1"/>
  <c r="N150" i="1"/>
  <c r="O150" i="1"/>
  <c r="N118" i="1"/>
  <c r="O118" i="1"/>
  <c r="B7" i="2"/>
  <c r="E8" i="2"/>
  <c r="Q91" i="2" l="1"/>
  <c r="K232" i="2" l="1"/>
  <c r="K231" i="2"/>
  <c r="Q128" i="1"/>
  <c r="Q109" i="1"/>
  <c r="Q102" i="1"/>
  <c r="Q73" i="1"/>
  <c r="Q72" i="1"/>
  <c r="Q239" i="1" l="1"/>
  <c r="Q238" i="1"/>
  <c r="Q237" i="1"/>
  <c r="Q236" i="1"/>
  <c r="Q235" i="1"/>
  <c r="Q241" i="1"/>
  <c r="Q242" i="1"/>
  <c r="Q243" i="1"/>
  <c r="Q246" i="1"/>
  <c r="Q245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7" i="1"/>
  <c r="Q126" i="1"/>
  <c r="Q125" i="1"/>
  <c r="Q124" i="1"/>
  <c r="Q123" i="1"/>
  <c r="Q122" i="1"/>
  <c r="Q121" i="1"/>
  <c r="Q120" i="1"/>
  <c r="Q119" i="1"/>
  <c r="Q54" i="1"/>
  <c r="Q89" i="1"/>
  <c r="Q87" i="1"/>
  <c r="Q85" i="1"/>
  <c r="Q82" i="1"/>
  <c r="Q81" i="1"/>
  <c r="Q79" i="1"/>
  <c r="Q77" i="1"/>
  <c r="Q75" i="1"/>
  <c r="Q74" i="1"/>
  <c r="Q71" i="1"/>
  <c r="Q69" i="1"/>
  <c r="Q67" i="1"/>
  <c r="Q61" i="1"/>
  <c r="Q56" i="1"/>
  <c r="Q55" i="1"/>
  <c r="Q53" i="1"/>
  <c r="Q52" i="1"/>
  <c r="Q50" i="1"/>
  <c r="Q49" i="1"/>
  <c r="Q48" i="1"/>
  <c r="Q45" i="1"/>
  <c r="Q44" i="1"/>
  <c r="Q43" i="1"/>
  <c r="Q42" i="1"/>
  <c r="Q41" i="1"/>
  <c r="Q40" i="1"/>
  <c r="Q39" i="1"/>
  <c r="Q37" i="1"/>
  <c r="Q36" i="1"/>
  <c r="Q35" i="1"/>
  <c r="Q34" i="1"/>
  <c r="Q33" i="1"/>
  <c r="Q32" i="1"/>
  <c r="Q30" i="1"/>
  <c r="Q29" i="1"/>
  <c r="Q28" i="1"/>
  <c r="Q27" i="1"/>
  <c r="Q23" i="1"/>
  <c r="L232" i="2" l="1"/>
  <c r="M232" i="2" s="1"/>
  <c r="L231" i="2"/>
  <c r="M231" i="2" s="1"/>
  <c r="L228" i="2"/>
  <c r="M228" i="2" s="1"/>
  <c r="L183" i="2"/>
  <c r="M183" i="2" s="1"/>
  <c r="L182" i="2"/>
  <c r="M182" i="2" s="1"/>
  <c r="L181" i="2"/>
  <c r="M181" i="2" s="1"/>
  <c r="L180" i="2"/>
  <c r="M180" i="2" s="1"/>
  <c r="L179" i="2"/>
  <c r="M179" i="2" s="1"/>
  <c r="L178" i="2"/>
  <c r="M178" i="2" s="1"/>
  <c r="L177" i="2"/>
  <c r="M177" i="2" s="1"/>
  <c r="L176" i="2"/>
  <c r="M176" i="2" s="1"/>
  <c r="L175" i="2"/>
  <c r="M175" i="2" s="1"/>
  <c r="L174" i="2"/>
  <c r="M174" i="2" s="1"/>
  <c r="L173" i="2"/>
  <c r="M173" i="2" s="1"/>
  <c r="L172" i="2"/>
  <c r="M172" i="2" s="1"/>
  <c r="L171" i="2"/>
  <c r="M171" i="2" s="1"/>
  <c r="L170" i="2"/>
  <c r="M170" i="2" s="1"/>
  <c r="L169" i="2"/>
  <c r="M169" i="2" s="1"/>
  <c r="L168" i="2"/>
  <c r="M168" i="2" s="1"/>
  <c r="L167" i="2"/>
  <c r="M167" i="2" s="1"/>
  <c r="L166" i="2"/>
  <c r="M166" i="2" s="1"/>
  <c r="L164" i="2"/>
  <c r="M164" i="2" s="1"/>
  <c r="L163" i="2"/>
  <c r="M163" i="2" s="1"/>
  <c r="L162" i="2"/>
  <c r="M162" i="2" s="1"/>
  <c r="L161" i="2"/>
  <c r="M161" i="2" s="1"/>
  <c r="L159" i="2"/>
  <c r="M159" i="2" s="1"/>
  <c r="L157" i="2"/>
  <c r="M157" i="2" s="1"/>
  <c r="L156" i="2"/>
  <c r="M156" i="2" s="1"/>
  <c r="L155" i="2"/>
  <c r="M155" i="2" s="1"/>
  <c r="L154" i="2"/>
  <c r="M154" i="2" s="1"/>
  <c r="L153" i="2"/>
  <c r="M153" i="2" s="1"/>
  <c r="L152" i="2"/>
  <c r="M152" i="2" s="1"/>
  <c r="L151" i="2"/>
  <c r="M151" i="2" s="1"/>
  <c r="L148" i="2"/>
  <c r="M148" i="2" s="1"/>
  <c r="L147" i="2"/>
  <c r="M147" i="2" s="1"/>
  <c r="L139" i="2"/>
  <c r="M139" i="2" s="1"/>
  <c r="L138" i="2"/>
  <c r="M138" i="2" s="1"/>
  <c r="L135" i="2"/>
  <c r="M135" i="2" s="1"/>
  <c r="L134" i="2"/>
  <c r="M134" i="2" s="1"/>
  <c r="L133" i="2"/>
  <c r="M133" i="2" s="1"/>
  <c r="L132" i="2"/>
  <c r="M132" i="2" s="1"/>
  <c r="L131" i="2"/>
  <c r="M131" i="2" s="1"/>
  <c r="L130" i="2"/>
  <c r="M130" i="2" s="1"/>
  <c r="L129" i="2"/>
  <c r="M129" i="2" s="1"/>
  <c r="L127" i="2"/>
  <c r="M127" i="2" s="1"/>
  <c r="L126" i="2"/>
  <c r="M126" i="2" s="1"/>
  <c r="L125" i="2"/>
  <c r="M125" i="2" s="1"/>
  <c r="L124" i="2"/>
  <c r="M124" i="2" s="1"/>
  <c r="L123" i="2"/>
  <c r="M123" i="2" s="1"/>
  <c r="L122" i="2"/>
  <c r="M122" i="2" s="1"/>
  <c r="L121" i="2"/>
  <c r="M121" i="2" s="1"/>
  <c r="L120" i="2"/>
  <c r="M120" i="2" s="1"/>
  <c r="L119" i="2"/>
  <c r="M119" i="2" s="1"/>
  <c r="L116" i="2"/>
  <c r="M116" i="2" s="1"/>
  <c r="L91" i="2"/>
  <c r="M91" i="2" s="1"/>
  <c r="L89" i="2"/>
  <c r="M89" i="2" s="1"/>
  <c r="L88" i="2"/>
  <c r="M88" i="2" s="1"/>
  <c r="L87" i="2"/>
  <c r="M87" i="2" s="1"/>
  <c r="L84" i="2"/>
  <c r="M84" i="2" s="1"/>
  <c r="L83" i="2"/>
  <c r="M83" i="2" s="1"/>
  <c r="L82" i="2"/>
  <c r="M82" i="2" s="1"/>
  <c r="L81" i="2"/>
  <c r="M81" i="2" s="1"/>
  <c r="L78" i="2"/>
  <c r="M78" i="2" s="1"/>
  <c r="L77" i="2"/>
  <c r="M77" i="2" s="1"/>
  <c r="L74" i="2"/>
  <c r="M74" i="2" s="1"/>
  <c r="L70" i="2"/>
  <c r="M70" i="2" s="1"/>
  <c r="L69" i="2"/>
  <c r="M69" i="2" s="1"/>
  <c r="L68" i="2"/>
  <c r="M68" i="2" s="1"/>
  <c r="L67" i="2"/>
  <c r="M67" i="2" s="1"/>
  <c r="L66" i="2"/>
  <c r="M66" i="2" s="1"/>
  <c r="L65" i="2"/>
  <c r="M65" i="2" s="1"/>
  <c r="L64" i="2"/>
  <c r="M64" i="2" s="1"/>
  <c r="L63" i="2"/>
  <c r="M63" i="2" s="1"/>
  <c r="L62" i="2"/>
  <c r="M62" i="2" s="1"/>
  <c r="L61" i="2"/>
  <c r="M61" i="2" s="1"/>
  <c r="L60" i="2"/>
  <c r="M60" i="2" s="1"/>
  <c r="L59" i="2"/>
  <c r="M59" i="2" s="1"/>
  <c r="L58" i="2"/>
  <c r="M58" i="2" s="1"/>
  <c r="L57" i="2"/>
  <c r="M57" i="2" s="1"/>
  <c r="L53" i="2"/>
  <c r="M53" i="2" s="1"/>
  <c r="L52" i="2"/>
  <c r="M52" i="2" s="1"/>
  <c r="L51" i="2"/>
  <c r="M51" i="2" s="1"/>
  <c r="L50" i="2"/>
  <c r="M50" i="2" s="1"/>
  <c r="L49" i="2"/>
  <c r="M49" i="2" s="1"/>
  <c r="L48" i="2"/>
  <c r="M48" i="2" s="1"/>
  <c r="L47" i="2"/>
  <c r="M47" i="2" s="1"/>
  <c r="L46" i="2"/>
  <c r="M46" i="2" s="1"/>
  <c r="L45" i="2"/>
  <c r="M45" i="2" s="1"/>
  <c r="L44" i="2"/>
  <c r="M44" i="2" s="1"/>
  <c r="L43" i="2"/>
  <c r="M43" i="2" s="1"/>
  <c r="L42" i="2"/>
  <c r="M42" i="2" s="1"/>
  <c r="L41" i="2"/>
  <c r="M41" i="2" s="1"/>
  <c r="L40" i="2"/>
  <c r="M40" i="2" s="1"/>
  <c r="L39" i="2"/>
  <c r="M39" i="2" s="1"/>
  <c r="L38" i="2"/>
  <c r="M38" i="2" s="1"/>
  <c r="L37" i="2"/>
  <c r="M37" i="2" s="1"/>
  <c r="L36" i="2"/>
  <c r="M36" i="2" s="1"/>
  <c r="L35" i="2"/>
  <c r="M35" i="2" s="1"/>
  <c r="L34" i="2"/>
  <c r="M34" i="2" s="1"/>
  <c r="L33" i="2"/>
  <c r="M33" i="2" s="1"/>
  <c r="L32" i="2"/>
  <c r="M32" i="2" s="1"/>
  <c r="L29" i="2"/>
  <c r="M29" i="2" s="1"/>
  <c r="L28" i="2"/>
  <c r="M28" i="2" s="1"/>
  <c r="L27" i="2"/>
  <c r="M27" i="2" s="1"/>
  <c r="L26" i="2"/>
  <c r="M26" i="2" s="1"/>
  <c r="L25" i="2"/>
  <c r="M25" i="2" s="1"/>
  <c r="L24" i="2"/>
  <c r="M24" i="2" s="1"/>
  <c r="L21" i="2"/>
  <c r="M21" i="2" s="1"/>
  <c r="Q231" i="2"/>
  <c r="R231" i="2" s="1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2" i="2"/>
  <c r="K23" i="2"/>
  <c r="K30" i="2"/>
  <c r="K31" i="2"/>
  <c r="K54" i="2"/>
  <c r="K55" i="2"/>
  <c r="K56" i="2"/>
  <c r="K71" i="2"/>
  <c r="K72" i="2"/>
  <c r="K73" i="2"/>
  <c r="K75" i="2"/>
  <c r="K76" i="2"/>
  <c r="K79" i="2"/>
  <c r="K80" i="2"/>
  <c r="K85" i="2"/>
  <c r="K86" i="2"/>
  <c r="K90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7" i="2"/>
  <c r="K118" i="2"/>
  <c r="K128" i="2"/>
  <c r="K136" i="2"/>
  <c r="K137" i="2"/>
  <c r="K140" i="2"/>
  <c r="K141" i="2"/>
  <c r="K142" i="2"/>
  <c r="K143" i="2"/>
  <c r="K144" i="2"/>
  <c r="K145" i="2"/>
  <c r="K146" i="2"/>
  <c r="K149" i="2"/>
  <c r="K150" i="2"/>
  <c r="K158" i="2"/>
  <c r="K160" i="2"/>
  <c r="K165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9" i="2"/>
  <c r="K230" i="2"/>
  <c r="Q232" i="2"/>
  <c r="R232" i="2" s="1"/>
  <c r="K7" i="2"/>
  <c r="Q228" i="2"/>
  <c r="R228" i="2" s="1"/>
  <c r="Q183" i="2"/>
  <c r="R183" i="2" s="1"/>
  <c r="Q182" i="2"/>
  <c r="R182" i="2" s="1"/>
  <c r="Q181" i="2"/>
  <c r="R181" i="2" s="1"/>
  <c r="Q180" i="2"/>
  <c r="R180" i="2" s="1"/>
  <c r="Q179" i="2"/>
  <c r="R179" i="2" s="1"/>
  <c r="Q178" i="2"/>
  <c r="R178" i="2" s="1"/>
  <c r="Q177" i="2"/>
  <c r="R177" i="2" s="1"/>
  <c r="Q176" i="2"/>
  <c r="R176" i="2" s="1"/>
  <c r="Q175" i="2"/>
  <c r="R175" i="2" s="1"/>
  <c r="Q174" i="2"/>
  <c r="R174" i="2" s="1"/>
  <c r="Q173" i="2"/>
  <c r="R173" i="2" s="1"/>
  <c r="Q172" i="2"/>
  <c r="R172" i="2" s="1"/>
  <c r="Q171" i="2"/>
  <c r="R171" i="2" s="1"/>
  <c r="Q170" i="2"/>
  <c r="R170" i="2" s="1"/>
  <c r="Q169" i="2"/>
  <c r="R169" i="2" s="1"/>
  <c r="Q168" i="2"/>
  <c r="R168" i="2" s="1"/>
  <c r="Q167" i="2"/>
  <c r="R167" i="2" s="1"/>
  <c r="Q166" i="2"/>
  <c r="R166" i="2" s="1"/>
  <c r="Q164" i="2"/>
  <c r="R164" i="2" s="1"/>
  <c r="Q163" i="2"/>
  <c r="R163" i="2" s="1"/>
  <c r="Q162" i="2"/>
  <c r="R162" i="2" s="1"/>
  <c r="Q161" i="2"/>
  <c r="R161" i="2" s="1"/>
  <c r="Q159" i="2"/>
  <c r="R159" i="2" s="1"/>
  <c r="Q157" i="2"/>
  <c r="R157" i="2" s="1"/>
  <c r="Q156" i="2"/>
  <c r="R156" i="2" s="1"/>
  <c r="Q155" i="2"/>
  <c r="R155" i="2" s="1"/>
  <c r="Q154" i="2"/>
  <c r="R154" i="2" s="1"/>
  <c r="Q153" i="2"/>
  <c r="R153" i="2" s="1"/>
  <c r="Q152" i="2"/>
  <c r="R152" i="2" s="1"/>
  <c r="Q151" i="2"/>
  <c r="R151" i="2" s="1"/>
  <c r="Q148" i="2"/>
  <c r="R148" i="2" s="1"/>
  <c r="Q147" i="2"/>
  <c r="R147" i="2" s="1"/>
  <c r="Q139" i="2"/>
  <c r="R139" i="2" s="1"/>
  <c r="Q138" i="2"/>
  <c r="R138" i="2" s="1"/>
  <c r="Q135" i="2"/>
  <c r="R135" i="2" s="1"/>
  <c r="Q134" i="2"/>
  <c r="R134" i="2" s="1"/>
  <c r="Q133" i="2"/>
  <c r="R133" i="2" s="1"/>
  <c r="Q132" i="2"/>
  <c r="R132" i="2" s="1"/>
  <c r="Q131" i="2"/>
  <c r="R131" i="2" s="1"/>
  <c r="Q130" i="2"/>
  <c r="R130" i="2" s="1"/>
  <c r="Q129" i="2"/>
  <c r="R129" i="2" s="1"/>
  <c r="Q127" i="2"/>
  <c r="R127" i="2" s="1"/>
  <c r="Q126" i="2"/>
  <c r="R126" i="2" s="1"/>
  <c r="Q125" i="2"/>
  <c r="R125" i="2" s="1"/>
  <c r="Q124" i="2"/>
  <c r="R124" i="2" s="1"/>
  <c r="Q123" i="2"/>
  <c r="R123" i="2" s="1"/>
  <c r="Q122" i="2"/>
  <c r="R122" i="2" s="1"/>
  <c r="Q121" i="2"/>
  <c r="R121" i="2" s="1"/>
  <c r="Q120" i="2"/>
  <c r="R120" i="2" s="1"/>
  <c r="Q119" i="2"/>
  <c r="R119" i="2" s="1"/>
  <c r="Q116" i="2"/>
  <c r="R116" i="2" s="1"/>
  <c r="R91" i="2"/>
  <c r="Q89" i="2"/>
  <c r="R89" i="2" s="1"/>
  <c r="Q88" i="2"/>
  <c r="R88" i="2" s="1"/>
  <c r="Q87" i="2"/>
  <c r="R87" i="2" s="1"/>
  <c r="Q84" i="2"/>
  <c r="R84" i="2" s="1"/>
  <c r="Q83" i="2"/>
  <c r="R83" i="2" s="1"/>
  <c r="Q82" i="2"/>
  <c r="R82" i="2" s="1"/>
  <c r="Q81" i="2"/>
  <c r="R81" i="2" s="1"/>
  <c r="Q78" i="2"/>
  <c r="R78" i="2" s="1"/>
  <c r="Q77" i="2"/>
  <c r="R77" i="2" s="1"/>
  <c r="Q74" i="2"/>
  <c r="R74" i="2" s="1"/>
  <c r="Q70" i="2"/>
  <c r="R70" i="2" s="1"/>
  <c r="Q69" i="2"/>
  <c r="R69" i="2" s="1"/>
  <c r="Q68" i="2"/>
  <c r="R68" i="2" s="1"/>
  <c r="Q67" i="2"/>
  <c r="R67" i="2" s="1"/>
  <c r="Q66" i="2"/>
  <c r="R66" i="2" s="1"/>
  <c r="Q65" i="2"/>
  <c r="R65" i="2" s="1"/>
  <c r="Q64" i="2"/>
  <c r="R64" i="2" s="1"/>
  <c r="Q63" i="2"/>
  <c r="R63" i="2" s="1"/>
  <c r="Q62" i="2"/>
  <c r="R62" i="2" s="1"/>
  <c r="Q61" i="2"/>
  <c r="R61" i="2" s="1"/>
  <c r="Q60" i="2"/>
  <c r="R60" i="2" s="1"/>
  <c r="Q59" i="2"/>
  <c r="R59" i="2" s="1"/>
  <c r="Q58" i="2"/>
  <c r="R58" i="2" s="1"/>
  <c r="Q57" i="2"/>
  <c r="R57" i="2" s="1"/>
  <c r="Q53" i="2"/>
  <c r="R53" i="2" s="1"/>
  <c r="Q52" i="2"/>
  <c r="R52" i="2" s="1"/>
  <c r="Q51" i="2"/>
  <c r="R51" i="2" s="1"/>
  <c r="Q50" i="2"/>
  <c r="R50" i="2" s="1"/>
  <c r="Q49" i="2"/>
  <c r="R49" i="2" s="1"/>
  <c r="Q48" i="2"/>
  <c r="R48" i="2" s="1"/>
  <c r="Q47" i="2"/>
  <c r="R47" i="2" s="1"/>
  <c r="Q46" i="2"/>
  <c r="R46" i="2" s="1"/>
  <c r="Q45" i="2"/>
  <c r="R45" i="2" s="1"/>
  <c r="Q44" i="2"/>
  <c r="R44" i="2" s="1"/>
  <c r="Q43" i="2"/>
  <c r="R43" i="2" s="1"/>
  <c r="Q42" i="2"/>
  <c r="R42" i="2" s="1"/>
  <c r="Q41" i="2"/>
  <c r="R41" i="2" s="1"/>
  <c r="Q40" i="2"/>
  <c r="R40" i="2" s="1"/>
  <c r="Q39" i="2"/>
  <c r="R39" i="2" s="1"/>
  <c r="Q38" i="2"/>
  <c r="R38" i="2" s="1"/>
  <c r="Q37" i="2"/>
  <c r="R37" i="2" s="1"/>
  <c r="Q36" i="2"/>
  <c r="R36" i="2" s="1"/>
  <c r="Q35" i="2"/>
  <c r="R35" i="2" s="1"/>
  <c r="Q34" i="2"/>
  <c r="R34" i="2" s="1"/>
  <c r="Q33" i="2"/>
  <c r="R33" i="2" s="1"/>
  <c r="Q32" i="2"/>
  <c r="R32" i="2" s="1"/>
  <c r="Q29" i="2"/>
  <c r="R29" i="2" s="1"/>
  <c r="Q28" i="2"/>
  <c r="R28" i="2" s="1"/>
  <c r="Q27" i="2"/>
  <c r="R27" i="2" s="1"/>
  <c r="Q26" i="2"/>
  <c r="R26" i="2" s="1"/>
  <c r="Q25" i="2"/>
  <c r="R25" i="2" s="1"/>
  <c r="Q24" i="2"/>
  <c r="R24" i="2" s="1"/>
  <c r="Q21" i="2"/>
  <c r="R21" i="2" s="1"/>
  <c r="Q233" i="1"/>
  <c r="Q232" i="1"/>
  <c r="Q118" i="1"/>
  <c r="Q117" i="1"/>
  <c r="Q116" i="1"/>
  <c r="Q115" i="1"/>
  <c r="Q114" i="1"/>
  <c r="Q113" i="1"/>
  <c r="Q112" i="1"/>
  <c r="Q111" i="1"/>
  <c r="Q110" i="1"/>
  <c r="Q107" i="1"/>
  <c r="Q106" i="1"/>
  <c r="Q105" i="1"/>
  <c r="Q104" i="1"/>
  <c r="Q103" i="1"/>
  <c r="Q101" i="1"/>
  <c r="Q100" i="1"/>
  <c r="Q99" i="1"/>
  <c r="Q98" i="1"/>
  <c r="Q97" i="1"/>
  <c r="Q96" i="1"/>
  <c r="Q95" i="1"/>
  <c r="Q94" i="1"/>
  <c r="Q93" i="1"/>
  <c r="Q92" i="1"/>
  <c r="Q91" i="1"/>
  <c r="Q90" i="1"/>
  <c r="Q88" i="1"/>
  <c r="Q86" i="1"/>
  <c r="Q84" i="1"/>
  <c r="Q83" i="1"/>
  <c r="Q80" i="1"/>
  <c r="Q78" i="1"/>
  <c r="Q76" i="1"/>
  <c r="Q70" i="1"/>
  <c r="Q68" i="1"/>
  <c r="Q66" i="1"/>
  <c r="Q65" i="1"/>
  <c r="Q64" i="1"/>
  <c r="Q63" i="1"/>
  <c r="Q62" i="1"/>
  <c r="Q60" i="1"/>
  <c r="Q59" i="1"/>
  <c r="Q58" i="1"/>
  <c r="Q57" i="1"/>
  <c r="Q51" i="1"/>
  <c r="Q47" i="1"/>
  <c r="Q46" i="1"/>
  <c r="Q38" i="1"/>
  <c r="Q31" i="1"/>
  <c r="Q26" i="1"/>
  <c r="Q25" i="1"/>
  <c r="Q24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E232" i="2"/>
  <c r="D232" i="2"/>
  <c r="E231" i="2"/>
  <c r="D231" i="2"/>
  <c r="E230" i="2"/>
  <c r="D230" i="2"/>
  <c r="E229" i="2"/>
  <c r="D229" i="2"/>
  <c r="E228" i="2"/>
  <c r="D228" i="2"/>
  <c r="E227" i="2"/>
  <c r="D227" i="2"/>
  <c r="E226" i="2"/>
  <c r="D226" i="2"/>
  <c r="E225" i="2"/>
  <c r="D225" i="2"/>
  <c r="E224" i="2"/>
  <c r="D224" i="2"/>
  <c r="E223" i="2"/>
  <c r="D223" i="2"/>
  <c r="E222" i="2"/>
  <c r="D222" i="2"/>
  <c r="E221" i="2"/>
  <c r="D221" i="2"/>
  <c r="E220" i="2"/>
  <c r="D220" i="2"/>
  <c r="E219" i="2"/>
  <c r="D219" i="2"/>
  <c r="E218" i="2"/>
  <c r="D218" i="2"/>
  <c r="E217" i="2"/>
  <c r="D217" i="2"/>
  <c r="E216" i="2"/>
  <c r="D216" i="2"/>
  <c r="E215" i="2"/>
  <c r="D215" i="2"/>
  <c r="E214" i="2"/>
  <c r="D214" i="2"/>
  <c r="E213" i="2"/>
  <c r="D213" i="2"/>
  <c r="E212" i="2"/>
  <c r="D212" i="2"/>
  <c r="E211" i="2"/>
  <c r="D211" i="2"/>
  <c r="E210" i="2"/>
  <c r="D210" i="2"/>
  <c r="E209" i="2"/>
  <c r="D209" i="2"/>
  <c r="E208" i="2"/>
  <c r="D208" i="2"/>
  <c r="E207" i="2"/>
  <c r="D207" i="2"/>
  <c r="E206" i="2"/>
  <c r="D206" i="2"/>
  <c r="E205" i="2"/>
  <c r="D205" i="2"/>
  <c r="E204" i="2"/>
  <c r="D204" i="2"/>
  <c r="E203" i="2"/>
  <c r="D203" i="2"/>
  <c r="E202" i="2"/>
  <c r="D202" i="2"/>
  <c r="E201" i="2"/>
  <c r="D201" i="2"/>
  <c r="E200" i="2"/>
  <c r="D200" i="2"/>
  <c r="E199" i="2"/>
  <c r="D199" i="2"/>
  <c r="E198" i="2"/>
  <c r="D198" i="2"/>
  <c r="E197" i="2"/>
  <c r="D197" i="2"/>
  <c r="E196" i="2"/>
  <c r="D196" i="2"/>
  <c r="E195" i="2"/>
  <c r="D195" i="2"/>
  <c r="E194" i="2"/>
  <c r="D194" i="2"/>
  <c r="E193" i="2"/>
  <c r="D193" i="2"/>
  <c r="E192" i="2"/>
  <c r="D192" i="2"/>
  <c r="E191" i="2"/>
  <c r="D191" i="2"/>
  <c r="E190" i="2"/>
  <c r="D190" i="2"/>
  <c r="E189" i="2"/>
  <c r="D189" i="2"/>
  <c r="E188" i="2"/>
  <c r="D188" i="2"/>
  <c r="E187" i="2"/>
  <c r="D187" i="2"/>
  <c r="E186" i="2"/>
  <c r="D186" i="2"/>
  <c r="E185" i="2"/>
  <c r="D185" i="2"/>
  <c r="E184" i="2"/>
  <c r="D184" i="2"/>
  <c r="E183" i="2"/>
  <c r="D183" i="2"/>
  <c r="E182" i="2"/>
  <c r="D182" i="2"/>
  <c r="E181" i="2"/>
  <c r="D181" i="2"/>
  <c r="E180" i="2"/>
  <c r="D180" i="2"/>
  <c r="E179" i="2"/>
  <c r="D179" i="2"/>
  <c r="E178" i="2"/>
  <c r="D178" i="2"/>
  <c r="E177" i="2"/>
  <c r="D177" i="2"/>
  <c r="E176" i="2"/>
  <c r="D176" i="2"/>
  <c r="E175" i="2"/>
  <c r="D175" i="2"/>
  <c r="E174" i="2"/>
  <c r="D174" i="2"/>
  <c r="E173" i="2"/>
  <c r="D173" i="2"/>
  <c r="E172" i="2"/>
  <c r="D172" i="2"/>
  <c r="E171" i="2"/>
  <c r="D171" i="2"/>
  <c r="E170" i="2"/>
  <c r="D170" i="2"/>
  <c r="E169" i="2"/>
  <c r="D169" i="2"/>
  <c r="E168" i="2"/>
  <c r="D168" i="2"/>
  <c r="E167" i="2"/>
  <c r="D167" i="2"/>
  <c r="E166" i="2"/>
  <c r="D166" i="2"/>
  <c r="E165" i="2"/>
  <c r="D165" i="2"/>
  <c r="E164" i="2"/>
  <c r="D164" i="2"/>
  <c r="E163" i="2"/>
  <c r="D163" i="2"/>
  <c r="E162" i="2"/>
  <c r="D162" i="2"/>
  <c r="E161" i="2"/>
  <c r="D161" i="2"/>
  <c r="E160" i="2"/>
  <c r="D160" i="2"/>
  <c r="F159" i="2"/>
  <c r="E159" i="2"/>
  <c r="D159" i="2"/>
  <c r="F158" i="2"/>
  <c r="E158" i="2"/>
  <c r="D158" i="2"/>
  <c r="F157" i="2"/>
  <c r="E157" i="2"/>
  <c r="D157" i="2"/>
  <c r="E156" i="2"/>
  <c r="D156" i="2"/>
  <c r="F155" i="2"/>
  <c r="E155" i="2"/>
  <c r="D155" i="2"/>
  <c r="F154" i="2"/>
  <c r="E154" i="2"/>
  <c r="D154" i="2"/>
  <c r="F153" i="2"/>
  <c r="E153" i="2"/>
  <c r="D153" i="2"/>
  <c r="F152" i="2"/>
  <c r="E152" i="2"/>
  <c r="D152" i="2"/>
  <c r="F151" i="2"/>
  <c r="E151" i="2"/>
  <c r="D151" i="2"/>
  <c r="F150" i="2"/>
  <c r="E150" i="2"/>
  <c r="D150" i="2"/>
  <c r="F149" i="2"/>
  <c r="E149" i="2"/>
  <c r="D149" i="2"/>
  <c r="F148" i="2"/>
  <c r="E148" i="2"/>
  <c r="D148" i="2"/>
  <c r="F147" i="2"/>
  <c r="E147" i="2"/>
  <c r="D147" i="2"/>
  <c r="F146" i="2"/>
  <c r="E146" i="2"/>
  <c r="D146" i="2"/>
  <c r="F145" i="2"/>
  <c r="E145" i="2"/>
  <c r="D145" i="2"/>
  <c r="F144" i="2"/>
  <c r="E144" i="2"/>
  <c r="D144" i="2"/>
  <c r="F143" i="2"/>
  <c r="E143" i="2"/>
  <c r="D143" i="2"/>
  <c r="F142" i="2"/>
  <c r="E142" i="2"/>
  <c r="D142" i="2"/>
  <c r="F141" i="2"/>
  <c r="E141" i="2"/>
  <c r="D141" i="2"/>
  <c r="F140" i="2"/>
  <c r="E140" i="2"/>
  <c r="D140" i="2"/>
  <c r="F139" i="2"/>
  <c r="E139" i="2"/>
  <c r="D139" i="2"/>
  <c r="F138" i="2"/>
  <c r="E138" i="2"/>
  <c r="D138" i="2"/>
  <c r="F137" i="2"/>
  <c r="E137" i="2"/>
  <c r="D137" i="2"/>
  <c r="E136" i="2"/>
  <c r="D136" i="2"/>
  <c r="F135" i="2"/>
  <c r="E135" i="2"/>
  <c r="D135" i="2"/>
  <c r="F134" i="2"/>
  <c r="E134" i="2"/>
  <c r="D134" i="2"/>
  <c r="F133" i="2"/>
  <c r="E133" i="2"/>
  <c r="D133" i="2"/>
  <c r="F132" i="2"/>
  <c r="E132" i="2"/>
  <c r="D132" i="2"/>
  <c r="F131" i="2"/>
  <c r="E131" i="2"/>
  <c r="D131" i="2"/>
  <c r="E130" i="2"/>
  <c r="D130" i="2"/>
  <c r="E129" i="2"/>
  <c r="D129" i="2"/>
  <c r="E128" i="2"/>
  <c r="D128" i="2"/>
  <c r="F127" i="2"/>
  <c r="E127" i="2"/>
  <c r="D127" i="2"/>
  <c r="F126" i="2"/>
  <c r="E126" i="2"/>
  <c r="D126" i="2"/>
  <c r="F125" i="2"/>
  <c r="E125" i="2"/>
  <c r="D125" i="2"/>
  <c r="F124" i="2"/>
  <c r="E124" i="2"/>
  <c r="D124" i="2"/>
  <c r="F123" i="2"/>
  <c r="E123" i="2"/>
  <c r="D123" i="2"/>
  <c r="F122" i="2"/>
  <c r="E122" i="2"/>
  <c r="D122" i="2"/>
  <c r="F121" i="2"/>
  <c r="E121" i="2"/>
  <c r="D121" i="2"/>
  <c r="F120" i="2"/>
  <c r="E120" i="2"/>
  <c r="D120" i="2"/>
  <c r="F119" i="2"/>
  <c r="E119" i="2"/>
  <c r="D119" i="2"/>
  <c r="F118" i="2"/>
  <c r="E118" i="2"/>
  <c r="D118" i="2"/>
  <c r="F117" i="2"/>
  <c r="E117" i="2"/>
  <c r="D117" i="2"/>
  <c r="F116" i="2"/>
  <c r="E116" i="2"/>
  <c r="D116" i="2"/>
  <c r="F115" i="2"/>
  <c r="E115" i="2"/>
  <c r="D115" i="2"/>
  <c r="F114" i="2"/>
  <c r="E114" i="2"/>
  <c r="D114" i="2"/>
  <c r="F113" i="2"/>
  <c r="E113" i="2"/>
  <c r="D113" i="2"/>
  <c r="F112" i="2"/>
  <c r="E112" i="2"/>
  <c r="D112" i="2"/>
  <c r="F111" i="2"/>
  <c r="E111" i="2"/>
  <c r="D111" i="2"/>
  <c r="F110" i="2"/>
  <c r="E110" i="2"/>
  <c r="D110" i="2"/>
  <c r="F109" i="2"/>
  <c r="E109" i="2"/>
  <c r="D109" i="2"/>
  <c r="F108" i="2"/>
  <c r="E108" i="2"/>
  <c r="D108" i="2"/>
  <c r="F107" i="2"/>
  <c r="E107" i="2"/>
  <c r="D107" i="2"/>
  <c r="F106" i="2"/>
  <c r="E106" i="2"/>
  <c r="D106" i="2"/>
  <c r="F105" i="2"/>
  <c r="E105" i="2"/>
  <c r="D105" i="2"/>
  <c r="F104" i="2"/>
  <c r="E104" i="2"/>
  <c r="D104" i="2"/>
  <c r="E103" i="2"/>
  <c r="D103" i="2"/>
  <c r="F102" i="2"/>
  <c r="E102" i="2"/>
  <c r="D102" i="2"/>
  <c r="F101" i="2"/>
  <c r="E101" i="2"/>
  <c r="D101" i="2"/>
  <c r="F100" i="2"/>
  <c r="E100" i="2"/>
  <c r="D100" i="2"/>
  <c r="F99" i="2"/>
  <c r="E99" i="2"/>
  <c r="D99" i="2"/>
  <c r="F98" i="2"/>
  <c r="E98" i="2"/>
  <c r="D98" i="2"/>
  <c r="F97" i="2"/>
  <c r="E97" i="2"/>
  <c r="D97" i="2"/>
  <c r="F96" i="2"/>
  <c r="E96" i="2"/>
  <c r="D96" i="2"/>
  <c r="F95" i="2"/>
  <c r="E95" i="2"/>
  <c r="D95" i="2"/>
  <c r="F94" i="2"/>
  <c r="E94" i="2"/>
  <c r="D94" i="2"/>
  <c r="F93" i="2"/>
  <c r="E93" i="2"/>
  <c r="D93" i="2"/>
  <c r="F92" i="2"/>
  <c r="E92" i="2"/>
  <c r="D92" i="2"/>
  <c r="F91" i="2"/>
  <c r="E91" i="2"/>
  <c r="D91" i="2"/>
  <c r="F90" i="2"/>
  <c r="E90" i="2"/>
  <c r="D90" i="2"/>
  <c r="F89" i="2"/>
  <c r="E89" i="2"/>
  <c r="D89" i="2"/>
  <c r="F88" i="2"/>
  <c r="E88" i="2"/>
  <c r="D88" i="2"/>
  <c r="F87" i="2"/>
  <c r="E87" i="2"/>
  <c r="D87" i="2"/>
  <c r="F86" i="2"/>
  <c r="E86" i="2"/>
  <c r="D86" i="2"/>
  <c r="F85" i="2"/>
  <c r="E85" i="2"/>
  <c r="D85" i="2"/>
  <c r="F84" i="2"/>
  <c r="E84" i="2"/>
  <c r="D84" i="2"/>
  <c r="F83" i="2"/>
  <c r="E83" i="2"/>
  <c r="D83" i="2"/>
  <c r="F82" i="2"/>
  <c r="E82" i="2"/>
  <c r="D82" i="2"/>
  <c r="F81" i="2"/>
  <c r="E81" i="2"/>
  <c r="D81" i="2"/>
  <c r="F80" i="2"/>
  <c r="E80" i="2"/>
  <c r="D80" i="2"/>
  <c r="F79" i="2"/>
  <c r="E79" i="2"/>
  <c r="D79" i="2"/>
  <c r="F78" i="2"/>
  <c r="E78" i="2"/>
  <c r="D78" i="2"/>
  <c r="F77" i="2"/>
  <c r="E77" i="2"/>
  <c r="D77" i="2"/>
  <c r="F76" i="2"/>
  <c r="E76" i="2"/>
  <c r="D76" i="2"/>
  <c r="F75" i="2"/>
  <c r="E75" i="2"/>
  <c r="D75" i="2"/>
  <c r="F74" i="2"/>
  <c r="E74" i="2"/>
  <c r="D74" i="2"/>
  <c r="F73" i="2"/>
  <c r="E73" i="2"/>
  <c r="D73" i="2"/>
  <c r="F72" i="2"/>
  <c r="E72" i="2"/>
  <c r="D72" i="2"/>
  <c r="F71" i="2"/>
  <c r="E71" i="2"/>
  <c r="D71" i="2"/>
  <c r="F70" i="2"/>
  <c r="E70" i="2"/>
  <c r="D70" i="2"/>
  <c r="F69" i="2"/>
  <c r="E69" i="2"/>
  <c r="D69" i="2"/>
  <c r="F68" i="2"/>
  <c r="E68" i="2"/>
  <c r="D68" i="2"/>
  <c r="F67" i="2"/>
  <c r="E67" i="2"/>
  <c r="D67" i="2"/>
  <c r="F66" i="2"/>
  <c r="E66" i="2"/>
  <c r="D66" i="2"/>
  <c r="F65" i="2"/>
  <c r="E65" i="2"/>
  <c r="D65" i="2"/>
  <c r="F64" i="2"/>
  <c r="E64" i="2"/>
  <c r="D64" i="2"/>
  <c r="F63" i="2"/>
  <c r="E63" i="2"/>
  <c r="D63" i="2"/>
  <c r="F62" i="2"/>
  <c r="E62" i="2"/>
  <c r="D62" i="2"/>
  <c r="F61" i="2"/>
  <c r="E61" i="2"/>
  <c r="D61" i="2"/>
  <c r="F60" i="2"/>
  <c r="E60" i="2"/>
  <c r="D60" i="2"/>
  <c r="F59" i="2"/>
  <c r="E59" i="2"/>
  <c r="D59" i="2"/>
  <c r="F58" i="2"/>
  <c r="E58" i="2"/>
  <c r="D58" i="2"/>
  <c r="F57" i="2"/>
  <c r="E57" i="2"/>
  <c r="D57" i="2"/>
  <c r="F56" i="2"/>
  <c r="E56" i="2"/>
  <c r="D56" i="2"/>
  <c r="F55" i="2"/>
  <c r="E55" i="2"/>
  <c r="D55" i="2"/>
  <c r="F54" i="2"/>
  <c r="E54" i="2"/>
  <c r="D54" i="2"/>
  <c r="F53" i="2"/>
  <c r="E53" i="2"/>
  <c r="D53" i="2"/>
  <c r="F52" i="2"/>
  <c r="E52" i="2"/>
  <c r="D52" i="2"/>
  <c r="F51" i="2"/>
  <c r="E51" i="2"/>
  <c r="D51" i="2"/>
  <c r="F50" i="2"/>
  <c r="E50" i="2"/>
  <c r="D50" i="2"/>
  <c r="F49" i="2"/>
  <c r="E49" i="2"/>
  <c r="D49" i="2"/>
  <c r="F48" i="2"/>
  <c r="E48" i="2"/>
  <c r="D48" i="2"/>
  <c r="F47" i="2"/>
  <c r="E47" i="2"/>
  <c r="D47" i="2"/>
  <c r="F46" i="2"/>
  <c r="E46" i="2"/>
  <c r="D46" i="2"/>
  <c r="F45" i="2"/>
  <c r="E45" i="2"/>
  <c r="D45" i="2"/>
  <c r="F44" i="2"/>
  <c r="E44" i="2"/>
  <c r="D44" i="2"/>
  <c r="F43" i="2"/>
  <c r="E43" i="2"/>
  <c r="D43" i="2"/>
  <c r="F42" i="2"/>
  <c r="E42" i="2"/>
  <c r="D42" i="2"/>
  <c r="F41" i="2"/>
  <c r="E41" i="2"/>
  <c r="D41" i="2"/>
  <c r="F40" i="2"/>
  <c r="E40" i="2"/>
  <c r="D40" i="2"/>
  <c r="F39" i="2"/>
  <c r="E39" i="2"/>
  <c r="D39" i="2"/>
  <c r="F38" i="2"/>
  <c r="E38" i="2"/>
  <c r="D38" i="2"/>
  <c r="F37" i="2"/>
  <c r="E37" i="2"/>
  <c r="D37" i="2"/>
  <c r="F36" i="2"/>
  <c r="E36" i="2"/>
  <c r="D36" i="2"/>
  <c r="F35" i="2"/>
  <c r="E35" i="2"/>
  <c r="D35" i="2"/>
  <c r="F34" i="2"/>
  <c r="E34" i="2"/>
  <c r="D34" i="2"/>
  <c r="F33" i="2"/>
  <c r="E33" i="2"/>
  <c r="D33" i="2"/>
  <c r="F32" i="2"/>
  <c r="E32" i="2"/>
  <c r="D32" i="2"/>
  <c r="F31" i="2"/>
  <c r="E31" i="2"/>
  <c r="D31" i="2"/>
  <c r="F30" i="2"/>
  <c r="E30" i="2"/>
  <c r="D30" i="2"/>
  <c r="F29" i="2"/>
  <c r="E29" i="2"/>
  <c r="D29" i="2"/>
  <c r="F28" i="2"/>
  <c r="E28" i="2"/>
  <c r="D28" i="2"/>
  <c r="F27" i="2"/>
  <c r="E27" i="2"/>
  <c r="D27" i="2"/>
  <c r="F26" i="2"/>
  <c r="E26" i="2"/>
  <c r="D26" i="2"/>
  <c r="F25" i="2"/>
  <c r="E25" i="2"/>
  <c r="D25" i="2"/>
  <c r="F24" i="2"/>
  <c r="E24" i="2"/>
  <c r="D24" i="2"/>
  <c r="F23" i="2"/>
  <c r="E23" i="2"/>
  <c r="D23" i="2"/>
  <c r="F22" i="2"/>
  <c r="E22" i="2"/>
  <c r="D22" i="2"/>
  <c r="F21" i="2"/>
  <c r="E21" i="2"/>
  <c r="D21" i="2"/>
  <c r="F20" i="2"/>
  <c r="E20" i="2"/>
  <c r="D20" i="2"/>
  <c r="F19" i="2"/>
  <c r="E19" i="2"/>
  <c r="D19" i="2"/>
  <c r="F18" i="2"/>
  <c r="E18" i="2"/>
  <c r="D18" i="2"/>
  <c r="F17" i="2"/>
  <c r="E17" i="2"/>
  <c r="D17" i="2"/>
  <c r="F16" i="2"/>
  <c r="E16" i="2"/>
  <c r="D16" i="2"/>
  <c r="F15" i="2"/>
  <c r="E15" i="2"/>
  <c r="D15" i="2"/>
  <c r="F14" i="2"/>
  <c r="E14" i="2"/>
  <c r="D14" i="2"/>
  <c r="F13" i="2"/>
  <c r="E13" i="2"/>
  <c r="D13" i="2"/>
  <c r="F12" i="2"/>
  <c r="E12" i="2"/>
  <c r="D12" i="2"/>
  <c r="F11" i="2"/>
  <c r="E11" i="2"/>
  <c r="D11" i="2"/>
  <c r="F10" i="2"/>
  <c r="E10" i="2"/>
  <c r="D10" i="2"/>
  <c r="F9" i="2"/>
  <c r="E9" i="2"/>
  <c r="D9" i="2"/>
  <c r="F8" i="2"/>
  <c r="D8" i="2"/>
  <c r="F7" i="2"/>
  <c r="E7" i="2"/>
  <c r="D7" i="2"/>
  <c r="L10" i="2" l="1"/>
  <c r="M10" i="2" s="1"/>
  <c r="L11" i="2"/>
  <c r="M11" i="2" s="1"/>
  <c r="L230" i="2"/>
  <c r="M230" i="2" s="1"/>
  <c r="L217" i="2"/>
  <c r="M217" i="2" s="1"/>
  <c r="L205" i="2"/>
  <c r="M205" i="2" s="1"/>
  <c r="L193" i="2"/>
  <c r="M193" i="2" s="1"/>
  <c r="L158" i="2"/>
  <c r="M158" i="2" s="1"/>
  <c r="L128" i="2"/>
  <c r="M128" i="2" s="1"/>
  <c r="L106" i="2"/>
  <c r="M106" i="2" s="1"/>
  <c r="L94" i="2"/>
  <c r="M94" i="2" s="1"/>
  <c r="L71" i="2"/>
  <c r="M71" i="2" s="1"/>
  <c r="L16" i="2"/>
  <c r="M16" i="2" s="1"/>
  <c r="L219" i="2"/>
  <c r="M219" i="2" s="1"/>
  <c r="L195" i="2"/>
  <c r="M195" i="2" s="1"/>
  <c r="L218" i="2"/>
  <c r="M218" i="2" s="1"/>
  <c r="L206" i="2"/>
  <c r="M206" i="2" s="1"/>
  <c r="L194" i="2"/>
  <c r="M194" i="2" s="1"/>
  <c r="L160" i="2"/>
  <c r="M160" i="2" s="1"/>
  <c r="L136" i="2"/>
  <c r="M136" i="2" s="1"/>
  <c r="L107" i="2"/>
  <c r="M107" i="2" s="1"/>
  <c r="L95" i="2"/>
  <c r="M95" i="2" s="1"/>
  <c r="L72" i="2"/>
  <c r="M72" i="2" s="1"/>
  <c r="L229" i="2"/>
  <c r="M229" i="2" s="1"/>
  <c r="L216" i="2"/>
  <c r="M216" i="2" s="1"/>
  <c r="L204" i="2"/>
  <c r="M204" i="2" s="1"/>
  <c r="L192" i="2"/>
  <c r="M192" i="2" s="1"/>
  <c r="L118" i="2"/>
  <c r="M118" i="2" s="1"/>
  <c r="L105" i="2"/>
  <c r="M105" i="2" s="1"/>
  <c r="L93" i="2"/>
  <c r="M93" i="2" s="1"/>
  <c r="L56" i="2"/>
  <c r="M56" i="2" s="1"/>
  <c r="L15" i="2"/>
  <c r="M15" i="2" s="1"/>
  <c r="L12" i="2"/>
  <c r="M12" i="2" s="1"/>
  <c r="L30" i="2"/>
  <c r="M30" i="2" s="1"/>
  <c r="L54" i="2"/>
  <c r="M54" i="2" s="1"/>
  <c r="L207" i="2"/>
  <c r="M207" i="2" s="1"/>
  <c r="L165" i="2"/>
  <c r="M165" i="2" s="1"/>
  <c r="L227" i="2"/>
  <c r="M227" i="2" s="1"/>
  <c r="L215" i="2"/>
  <c r="M215" i="2" s="1"/>
  <c r="L203" i="2"/>
  <c r="M203" i="2" s="1"/>
  <c r="L191" i="2"/>
  <c r="M191" i="2" s="1"/>
  <c r="L117" i="2"/>
  <c r="M117" i="2" s="1"/>
  <c r="L104" i="2"/>
  <c r="M104" i="2" s="1"/>
  <c r="L92" i="2"/>
  <c r="M92" i="2" s="1"/>
  <c r="L55" i="2"/>
  <c r="M55" i="2" s="1"/>
  <c r="L14" i="2"/>
  <c r="M14" i="2" s="1"/>
  <c r="L17" i="2"/>
  <c r="M17" i="2" s="1"/>
  <c r="L31" i="2"/>
  <c r="M31" i="2" s="1"/>
  <c r="L225" i="2"/>
  <c r="M225" i="2" s="1"/>
  <c r="L145" i="2"/>
  <c r="M145" i="2" s="1"/>
  <c r="L226" i="2"/>
  <c r="M226" i="2" s="1"/>
  <c r="L214" i="2"/>
  <c r="M214" i="2" s="1"/>
  <c r="L202" i="2"/>
  <c r="M202" i="2" s="1"/>
  <c r="L190" i="2"/>
  <c r="M190" i="2" s="1"/>
  <c r="L146" i="2"/>
  <c r="M146" i="2" s="1"/>
  <c r="L115" i="2"/>
  <c r="M115" i="2" s="1"/>
  <c r="L103" i="2"/>
  <c r="M103" i="2" s="1"/>
  <c r="L13" i="2"/>
  <c r="M13" i="2" s="1"/>
  <c r="L18" i="2"/>
  <c r="M18" i="2" s="1"/>
  <c r="L137" i="2"/>
  <c r="M137" i="2" s="1"/>
  <c r="L86" i="2"/>
  <c r="M86" i="2" s="1"/>
  <c r="L90" i="2"/>
  <c r="M90" i="2" s="1"/>
  <c r="L186" i="2"/>
  <c r="M186" i="2" s="1"/>
  <c r="L85" i="2"/>
  <c r="M85" i="2" s="1"/>
  <c r="L22" i="2"/>
  <c r="M22" i="2" s="1"/>
  <c r="L198" i="2"/>
  <c r="M198" i="2" s="1"/>
  <c r="L223" i="2"/>
  <c r="M223" i="2" s="1"/>
  <c r="L211" i="2"/>
  <c r="M211" i="2" s="1"/>
  <c r="L199" i="2"/>
  <c r="M199" i="2" s="1"/>
  <c r="L187" i="2"/>
  <c r="M187" i="2" s="1"/>
  <c r="L143" i="2"/>
  <c r="M143" i="2" s="1"/>
  <c r="L112" i="2"/>
  <c r="M112" i="2" s="1"/>
  <c r="L100" i="2"/>
  <c r="M100" i="2" s="1"/>
  <c r="L23" i="2"/>
  <c r="M23" i="2" s="1"/>
  <c r="L101" i="2"/>
  <c r="M101" i="2" s="1"/>
  <c r="L210" i="2"/>
  <c r="M210" i="2" s="1"/>
  <c r="L189" i="2"/>
  <c r="M189" i="2" s="1"/>
  <c r="L224" i="2"/>
  <c r="M224" i="2" s="1"/>
  <c r="L212" i="2"/>
  <c r="M212" i="2" s="1"/>
  <c r="L200" i="2"/>
  <c r="M200" i="2" s="1"/>
  <c r="L144" i="2"/>
  <c r="M144" i="2" s="1"/>
  <c r="L142" i="2"/>
  <c r="M142" i="2" s="1"/>
  <c r="L111" i="2"/>
  <c r="M111" i="2" s="1"/>
  <c r="L99" i="2"/>
  <c r="M99" i="2" s="1"/>
  <c r="L79" i="2"/>
  <c r="M79" i="2" s="1"/>
  <c r="L102" i="2"/>
  <c r="M102" i="2" s="1"/>
  <c r="L222" i="2"/>
  <c r="M222" i="2" s="1"/>
  <c r="L221" i="2"/>
  <c r="M221" i="2" s="1"/>
  <c r="L209" i="2"/>
  <c r="M209" i="2" s="1"/>
  <c r="L197" i="2"/>
  <c r="M197" i="2" s="1"/>
  <c r="L185" i="2"/>
  <c r="M185" i="2" s="1"/>
  <c r="L141" i="2"/>
  <c r="M141" i="2" s="1"/>
  <c r="L110" i="2"/>
  <c r="M110" i="2" s="1"/>
  <c r="L98" i="2"/>
  <c r="M98" i="2" s="1"/>
  <c r="L76" i="2"/>
  <c r="M76" i="2" s="1"/>
  <c r="L20" i="2"/>
  <c r="M20" i="2" s="1"/>
  <c r="L8" i="2"/>
  <c r="M8" i="2" s="1"/>
  <c r="L80" i="2"/>
  <c r="M80" i="2" s="1"/>
  <c r="L113" i="2"/>
  <c r="M113" i="2" s="1"/>
  <c r="L149" i="2"/>
  <c r="M149" i="2" s="1"/>
  <c r="L213" i="2"/>
  <c r="M213" i="2" s="1"/>
  <c r="L201" i="2"/>
  <c r="M201" i="2" s="1"/>
  <c r="L220" i="2"/>
  <c r="M220" i="2" s="1"/>
  <c r="L208" i="2"/>
  <c r="M208" i="2" s="1"/>
  <c r="L196" i="2"/>
  <c r="M196" i="2" s="1"/>
  <c r="L184" i="2"/>
  <c r="M184" i="2" s="1"/>
  <c r="L140" i="2"/>
  <c r="M140" i="2" s="1"/>
  <c r="L109" i="2"/>
  <c r="M109" i="2" s="1"/>
  <c r="L97" i="2"/>
  <c r="M97" i="2" s="1"/>
  <c r="L75" i="2"/>
  <c r="M75" i="2" s="1"/>
  <c r="L19" i="2"/>
  <c r="M19" i="2" s="1"/>
  <c r="L114" i="2"/>
  <c r="M114" i="2" s="1"/>
  <c r="L150" i="2"/>
  <c r="M150" i="2" s="1"/>
  <c r="L188" i="2"/>
  <c r="M188" i="2" s="1"/>
  <c r="L108" i="2"/>
  <c r="M108" i="2" s="1"/>
  <c r="L96" i="2"/>
  <c r="M96" i="2" s="1"/>
  <c r="L73" i="2"/>
  <c r="M73" i="2" s="1"/>
  <c r="L9" i="2"/>
  <c r="M9" i="2" s="1"/>
  <c r="Q7" i="2"/>
  <c r="R7" i="2" s="1"/>
  <c r="L7" i="2"/>
  <c r="M7" i="2" s="1"/>
  <c r="T246" i="1"/>
  <c r="J246" i="1" s="1"/>
  <c r="S246" i="1"/>
  <c r="V246" i="1" s="1"/>
  <c r="L246" i="1" s="1"/>
  <c r="R246" i="1"/>
  <c r="U246" i="1" s="1"/>
  <c r="K246" i="1" s="1"/>
  <c r="T245" i="1"/>
  <c r="J245" i="1" s="1"/>
  <c r="S245" i="1"/>
  <c r="V245" i="1" s="1"/>
  <c r="L245" i="1" s="1"/>
  <c r="R245" i="1"/>
  <c r="U245" i="1" s="1"/>
  <c r="K245" i="1" s="1"/>
  <c r="T243" i="1"/>
  <c r="J243" i="1" s="1"/>
  <c r="S243" i="1"/>
  <c r="V243" i="1" s="1"/>
  <c r="L243" i="1" s="1"/>
  <c r="R243" i="1"/>
  <c r="U243" i="1" s="1"/>
  <c r="K243" i="1" s="1"/>
  <c r="T242" i="1"/>
  <c r="J242" i="1" s="1"/>
  <c r="S242" i="1"/>
  <c r="V242" i="1" s="1"/>
  <c r="L242" i="1" s="1"/>
  <c r="R242" i="1"/>
  <c r="U242" i="1" s="1"/>
  <c r="K242" i="1" s="1"/>
  <c r="T241" i="1"/>
  <c r="J241" i="1" s="1"/>
  <c r="S241" i="1"/>
  <c r="V241" i="1" s="1"/>
  <c r="L241" i="1" s="1"/>
  <c r="R241" i="1"/>
  <c r="U241" i="1" s="1"/>
  <c r="K241" i="1" s="1"/>
  <c r="T239" i="1"/>
  <c r="J239" i="1" s="1"/>
  <c r="S239" i="1"/>
  <c r="V239" i="1" s="1"/>
  <c r="L239" i="1" s="1"/>
  <c r="R239" i="1"/>
  <c r="U239" i="1" s="1"/>
  <c r="K239" i="1" s="1"/>
  <c r="T238" i="1"/>
  <c r="J238" i="1" s="1"/>
  <c r="S238" i="1"/>
  <c r="V238" i="1" s="1"/>
  <c r="L238" i="1" s="1"/>
  <c r="R238" i="1"/>
  <c r="U238" i="1" s="1"/>
  <c r="K238" i="1" s="1"/>
  <c r="T237" i="1"/>
  <c r="J237" i="1" s="1"/>
  <c r="S237" i="1"/>
  <c r="V237" i="1" s="1"/>
  <c r="L237" i="1" s="1"/>
  <c r="R237" i="1"/>
  <c r="U237" i="1" s="1"/>
  <c r="K237" i="1" s="1"/>
  <c r="T236" i="1"/>
  <c r="J236" i="1" s="1"/>
  <c r="S236" i="1"/>
  <c r="V236" i="1" s="1"/>
  <c r="L236" i="1" s="1"/>
  <c r="R236" i="1"/>
  <c r="U236" i="1" s="1"/>
  <c r="K236" i="1" s="1"/>
  <c r="T235" i="1"/>
  <c r="J235" i="1" s="1"/>
  <c r="S235" i="1"/>
  <c r="V235" i="1" s="1"/>
  <c r="L235" i="1" s="1"/>
  <c r="R235" i="1"/>
  <c r="U235" i="1" s="1"/>
  <c r="K235" i="1" s="1"/>
  <c r="T233" i="1"/>
  <c r="J233" i="1" s="1"/>
  <c r="S233" i="1"/>
  <c r="V233" i="1" s="1"/>
  <c r="L233" i="1" s="1"/>
  <c r="R233" i="1"/>
  <c r="U233" i="1" s="1"/>
  <c r="K233" i="1" s="1"/>
  <c r="T232" i="1"/>
  <c r="J232" i="1" s="1"/>
  <c r="S232" i="1"/>
  <c r="V232" i="1" s="1"/>
  <c r="L232" i="1" s="1"/>
  <c r="R232" i="1"/>
  <c r="U232" i="1" s="1"/>
  <c r="K232" i="1" s="1"/>
  <c r="T231" i="1"/>
  <c r="J231" i="1" s="1"/>
  <c r="S231" i="1"/>
  <c r="V231" i="1" s="1"/>
  <c r="L231" i="1" s="1"/>
  <c r="R231" i="1"/>
  <c r="U231" i="1" s="1"/>
  <c r="K231" i="1" s="1"/>
  <c r="T230" i="1"/>
  <c r="J230" i="1" s="1"/>
  <c r="S230" i="1"/>
  <c r="V230" i="1" s="1"/>
  <c r="L230" i="1" s="1"/>
  <c r="R230" i="1"/>
  <c r="U230" i="1" s="1"/>
  <c r="K230" i="1" s="1"/>
  <c r="T229" i="1"/>
  <c r="J229" i="1" s="1"/>
  <c r="S229" i="1"/>
  <c r="V229" i="1" s="1"/>
  <c r="L229" i="1" s="1"/>
  <c r="R229" i="1"/>
  <c r="U229" i="1" s="1"/>
  <c r="K229" i="1" s="1"/>
  <c r="T228" i="1"/>
  <c r="J228" i="1" s="1"/>
  <c r="S228" i="1"/>
  <c r="V228" i="1" s="1"/>
  <c r="L228" i="1" s="1"/>
  <c r="R228" i="1"/>
  <c r="U228" i="1" s="1"/>
  <c r="K228" i="1" s="1"/>
  <c r="T227" i="1"/>
  <c r="J227" i="1" s="1"/>
  <c r="S227" i="1"/>
  <c r="V227" i="1" s="1"/>
  <c r="L227" i="1" s="1"/>
  <c r="R227" i="1"/>
  <c r="U227" i="1" s="1"/>
  <c r="K227" i="1" s="1"/>
  <c r="T226" i="1"/>
  <c r="J226" i="1" s="1"/>
  <c r="S226" i="1"/>
  <c r="V226" i="1" s="1"/>
  <c r="L226" i="1" s="1"/>
  <c r="R226" i="1"/>
  <c r="U226" i="1" s="1"/>
  <c r="K226" i="1" s="1"/>
  <c r="T225" i="1"/>
  <c r="J225" i="1" s="1"/>
  <c r="S225" i="1"/>
  <c r="V225" i="1" s="1"/>
  <c r="L225" i="1" s="1"/>
  <c r="R225" i="1"/>
  <c r="U225" i="1" s="1"/>
  <c r="K225" i="1" s="1"/>
  <c r="T224" i="1"/>
  <c r="J224" i="1" s="1"/>
  <c r="S224" i="1"/>
  <c r="V224" i="1" s="1"/>
  <c r="L224" i="1" s="1"/>
  <c r="R224" i="1"/>
  <c r="U224" i="1" s="1"/>
  <c r="K224" i="1" s="1"/>
  <c r="T223" i="1"/>
  <c r="J223" i="1" s="1"/>
  <c r="S223" i="1"/>
  <c r="V223" i="1" s="1"/>
  <c r="L223" i="1" s="1"/>
  <c r="R223" i="1"/>
  <c r="U223" i="1" s="1"/>
  <c r="K223" i="1" s="1"/>
  <c r="T222" i="1"/>
  <c r="J222" i="1" s="1"/>
  <c r="S222" i="1"/>
  <c r="V222" i="1" s="1"/>
  <c r="L222" i="1" s="1"/>
  <c r="R222" i="1"/>
  <c r="U222" i="1" s="1"/>
  <c r="K222" i="1" s="1"/>
  <c r="T221" i="1"/>
  <c r="J221" i="1" s="1"/>
  <c r="S221" i="1"/>
  <c r="V221" i="1" s="1"/>
  <c r="L221" i="1" s="1"/>
  <c r="R221" i="1"/>
  <c r="U221" i="1" s="1"/>
  <c r="K221" i="1" s="1"/>
  <c r="T220" i="1"/>
  <c r="J220" i="1" s="1"/>
  <c r="S220" i="1"/>
  <c r="V220" i="1" s="1"/>
  <c r="L220" i="1" s="1"/>
  <c r="R220" i="1"/>
  <c r="U220" i="1" s="1"/>
  <c r="K220" i="1" s="1"/>
  <c r="T219" i="1"/>
  <c r="J219" i="1" s="1"/>
  <c r="S219" i="1"/>
  <c r="V219" i="1" s="1"/>
  <c r="L219" i="1" s="1"/>
  <c r="R219" i="1"/>
  <c r="U219" i="1" s="1"/>
  <c r="K219" i="1" s="1"/>
  <c r="T218" i="1"/>
  <c r="J218" i="1" s="1"/>
  <c r="S218" i="1"/>
  <c r="V218" i="1" s="1"/>
  <c r="L218" i="1" s="1"/>
  <c r="R218" i="1"/>
  <c r="U218" i="1" s="1"/>
  <c r="K218" i="1" s="1"/>
  <c r="T217" i="1"/>
  <c r="J217" i="1" s="1"/>
  <c r="S217" i="1"/>
  <c r="V217" i="1" s="1"/>
  <c r="L217" i="1" s="1"/>
  <c r="R217" i="1"/>
  <c r="U217" i="1" s="1"/>
  <c r="K217" i="1" s="1"/>
  <c r="T216" i="1"/>
  <c r="J216" i="1" s="1"/>
  <c r="S216" i="1"/>
  <c r="V216" i="1" s="1"/>
  <c r="L216" i="1" s="1"/>
  <c r="R216" i="1"/>
  <c r="U216" i="1" s="1"/>
  <c r="K216" i="1" s="1"/>
  <c r="T215" i="1"/>
  <c r="J215" i="1" s="1"/>
  <c r="S215" i="1"/>
  <c r="V215" i="1" s="1"/>
  <c r="L215" i="1" s="1"/>
  <c r="R215" i="1"/>
  <c r="U215" i="1" s="1"/>
  <c r="K215" i="1" s="1"/>
  <c r="T214" i="1"/>
  <c r="J214" i="1" s="1"/>
  <c r="S214" i="1"/>
  <c r="V214" i="1" s="1"/>
  <c r="L214" i="1" s="1"/>
  <c r="R214" i="1"/>
  <c r="U214" i="1" s="1"/>
  <c r="K214" i="1" s="1"/>
  <c r="T213" i="1"/>
  <c r="J213" i="1" s="1"/>
  <c r="S213" i="1"/>
  <c r="V213" i="1" s="1"/>
  <c r="L213" i="1" s="1"/>
  <c r="R213" i="1"/>
  <c r="U213" i="1" s="1"/>
  <c r="K213" i="1" s="1"/>
  <c r="T212" i="1"/>
  <c r="J212" i="1" s="1"/>
  <c r="S212" i="1"/>
  <c r="V212" i="1" s="1"/>
  <c r="L212" i="1" s="1"/>
  <c r="R212" i="1"/>
  <c r="U212" i="1" s="1"/>
  <c r="K212" i="1" s="1"/>
  <c r="T211" i="1"/>
  <c r="J211" i="1" s="1"/>
  <c r="S211" i="1"/>
  <c r="V211" i="1" s="1"/>
  <c r="L211" i="1" s="1"/>
  <c r="R211" i="1"/>
  <c r="U211" i="1" s="1"/>
  <c r="K211" i="1" s="1"/>
  <c r="T210" i="1"/>
  <c r="J210" i="1" s="1"/>
  <c r="S210" i="1"/>
  <c r="V210" i="1" s="1"/>
  <c r="L210" i="1" s="1"/>
  <c r="R210" i="1"/>
  <c r="U210" i="1" s="1"/>
  <c r="K210" i="1" s="1"/>
  <c r="T209" i="1"/>
  <c r="J209" i="1" s="1"/>
  <c r="S209" i="1"/>
  <c r="V209" i="1" s="1"/>
  <c r="L209" i="1" s="1"/>
  <c r="R209" i="1"/>
  <c r="U209" i="1" s="1"/>
  <c r="K209" i="1" s="1"/>
  <c r="T208" i="1"/>
  <c r="J208" i="1" s="1"/>
  <c r="S208" i="1"/>
  <c r="V208" i="1" s="1"/>
  <c r="L208" i="1" s="1"/>
  <c r="R208" i="1"/>
  <c r="U208" i="1" s="1"/>
  <c r="K208" i="1" s="1"/>
  <c r="T207" i="1"/>
  <c r="J207" i="1" s="1"/>
  <c r="S207" i="1"/>
  <c r="V207" i="1" s="1"/>
  <c r="L207" i="1" s="1"/>
  <c r="R207" i="1"/>
  <c r="U207" i="1" s="1"/>
  <c r="K207" i="1" s="1"/>
  <c r="T206" i="1"/>
  <c r="J206" i="1" s="1"/>
  <c r="S206" i="1"/>
  <c r="V206" i="1" s="1"/>
  <c r="L206" i="1" s="1"/>
  <c r="R206" i="1"/>
  <c r="U206" i="1" s="1"/>
  <c r="K206" i="1" s="1"/>
  <c r="T205" i="1"/>
  <c r="J205" i="1" s="1"/>
  <c r="S205" i="1"/>
  <c r="V205" i="1" s="1"/>
  <c r="L205" i="1" s="1"/>
  <c r="R205" i="1"/>
  <c r="U205" i="1" s="1"/>
  <c r="K205" i="1" s="1"/>
  <c r="T204" i="1"/>
  <c r="J204" i="1" s="1"/>
  <c r="S204" i="1"/>
  <c r="V204" i="1" s="1"/>
  <c r="L204" i="1" s="1"/>
  <c r="R204" i="1"/>
  <c r="U204" i="1" s="1"/>
  <c r="K204" i="1" s="1"/>
  <c r="T203" i="1"/>
  <c r="J203" i="1" s="1"/>
  <c r="S203" i="1"/>
  <c r="V203" i="1" s="1"/>
  <c r="L203" i="1" s="1"/>
  <c r="R203" i="1"/>
  <c r="U203" i="1" s="1"/>
  <c r="K203" i="1" s="1"/>
  <c r="T202" i="1"/>
  <c r="J202" i="1" s="1"/>
  <c r="S202" i="1"/>
  <c r="V202" i="1" s="1"/>
  <c r="L202" i="1" s="1"/>
  <c r="R202" i="1"/>
  <c r="U202" i="1" s="1"/>
  <c r="K202" i="1" s="1"/>
  <c r="T201" i="1"/>
  <c r="J201" i="1" s="1"/>
  <c r="S201" i="1"/>
  <c r="V201" i="1" s="1"/>
  <c r="L201" i="1" s="1"/>
  <c r="R201" i="1"/>
  <c r="U201" i="1" s="1"/>
  <c r="K201" i="1" s="1"/>
  <c r="T200" i="1"/>
  <c r="J200" i="1" s="1"/>
  <c r="S200" i="1"/>
  <c r="V200" i="1" s="1"/>
  <c r="L200" i="1" s="1"/>
  <c r="R200" i="1"/>
  <c r="U200" i="1" s="1"/>
  <c r="K200" i="1" s="1"/>
  <c r="T199" i="1"/>
  <c r="J199" i="1" s="1"/>
  <c r="S199" i="1"/>
  <c r="V199" i="1" s="1"/>
  <c r="L199" i="1" s="1"/>
  <c r="R199" i="1"/>
  <c r="U199" i="1" s="1"/>
  <c r="K199" i="1" s="1"/>
  <c r="T198" i="1"/>
  <c r="J198" i="1" s="1"/>
  <c r="S198" i="1"/>
  <c r="V198" i="1" s="1"/>
  <c r="L198" i="1" s="1"/>
  <c r="R198" i="1"/>
  <c r="U198" i="1" s="1"/>
  <c r="K198" i="1" s="1"/>
  <c r="T197" i="1"/>
  <c r="J197" i="1" s="1"/>
  <c r="S197" i="1"/>
  <c r="V197" i="1" s="1"/>
  <c r="L197" i="1" s="1"/>
  <c r="R197" i="1"/>
  <c r="U197" i="1" s="1"/>
  <c r="K197" i="1" s="1"/>
  <c r="T196" i="1"/>
  <c r="J196" i="1" s="1"/>
  <c r="S196" i="1"/>
  <c r="V196" i="1" s="1"/>
  <c r="L196" i="1" s="1"/>
  <c r="R196" i="1"/>
  <c r="U196" i="1" s="1"/>
  <c r="K196" i="1" s="1"/>
  <c r="T195" i="1"/>
  <c r="J195" i="1" s="1"/>
  <c r="S195" i="1"/>
  <c r="V195" i="1" s="1"/>
  <c r="L195" i="1" s="1"/>
  <c r="R195" i="1"/>
  <c r="U195" i="1" s="1"/>
  <c r="K195" i="1" s="1"/>
  <c r="T194" i="1"/>
  <c r="J194" i="1" s="1"/>
  <c r="S194" i="1"/>
  <c r="V194" i="1" s="1"/>
  <c r="L194" i="1" s="1"/>
  <c r="R194" i="1"/>
  <c r="U194" i="1" s="1"/>
  <c r="K194" i="1" s="1"/>
  <c r="T193" i="1"/>
  <c r="J193" i="1" s="1"/>
  <c r="S193" i="1"/>
  <c r="V193" i="1" s="1"/>
  <c r="L193" i="1" s="1"/>
  <c r="R193" i="1"/>
  <c r="U193" i="1" s="1"/>
  <c r="K193" i="1" s="1"/>
  <c r="T192" i="1"/>
  <c r="J192" i="1" s="1"/>
  <c r="S192" i="1"/>
  <c r="V192" i="1" s="1"/>
  <c r="L192" i="1" s="1"/>
  <c r="R192" i="1"/>
  <c r="U192" i="1" s="1"/>
  <c r="K192" i="1" s="1"/>
  <c r="T191" i="1"/>
  <c r="J191" i="1" s="1"/>
  <c r="S191" i="1"/>
  <c r="V191" i="1" s="1"/>
  <c r="L191" i="1" s="1"/>
  <c r="R191" i="1"/>
  <c r="U191" i="1" s="1"/>
  <c r="K191" i="1" s="1"/>
  <c r="T190" i="1"/>
  <c r="J190" i="1" s="1"/>
  <c r="S190" i="1"/>
  <c r="V190" i="1" s="1"/>
  <c r="L190" i="1" s="1"/>
  <c r="R190" i="1"/>
  <c r="U190" i="1" s="1"/>
  <c r="K190" i="1" s="1"/>
  <c r="T189" i="1"/>
  <c r="J189" i="1" s="1"/>
  <c r="S189" i="1"/>
  <c r="V189" i="1" s="1"/>
  <c r="L189" i="1" s="1"/>
  <c r="R189" i="1"/>
  <c r="U189" i="1" s="1"/>
  <c r="K189" i="1" s="1"/>
  <c r="T188" i="1"/>
  <c r="J188" i="1" s="1"/>
  <c r="S188" i="1"/>
  <c r="V188" i="1" s="1"/>
  <c r="L188" i="1" s="1"/>
  <c r="R188" i="1"/>
  <c r="U188" i="1" s="1"/>
  <c r="K188" i="1" s="1"/>
  <c r="T187" i="1"/>
  <c r="J187" i="1" s="1"/>
  <c r="S187" i="1"/>
  <c r="V187" i="1" s="1"/>
  <c r="L187" i="1" s="1"/>
  <c r="R187" i="1"/>
  <c r="U187" i="1" s="1"/>
  <c r="K187" i="1" s="1"/>
  <c r="T186" i="1"/>
  <c r="J186" i="1" s="1"/>
  <c r="S186" i="1"/>
  <c r="V186" i="1" s="1"/>
  <c r="L186" i="1" s="1"/>
  <c r="R186" i="1"/>
  <c r="U186" i="1" s="1"/>
  <c r="K186" i="1" s="1"/>
  <c r="T185" i="1"/>
  <c r="J185" i="1" s="1"/>
  <c r="S185" i="1"/>
  <c r="V185" i="1" s="1"/>
  <c r="L185" i="1" s="1"/>
  <c r="R185" i="1"/>
  <c r="U185" i="1" s="1"/>
  <c r="K185" i="1" s="1"/>
  <c r="T184" i="1"/>
  <c r="J184" i="1" s="1"/>
  <c r="S184" i="1"/>
  <c r="V184" i="1" s="1"/>
  <c r="L184" i="1" s="1"/>
  <c r="R184" i="1"/>
  <c r="U184" i="1" s="1"/>
  <c r="K184" i="1" s="1"/>
  <c r="T183" i="1"/>
  <c r="J183" i="1" s="1"/>
  <c r="S183" i="1"/>
  <c r="V183" i="1" s="1"/>
  <c r="L183" i="1" s="1"/>
  <c r="R183" i="1"/>
  <c r="U183" i="1" s="1"/>
  <c r="K183" i="1" s="1"/>
  <c r="T182" i="1"/>
  <c r="J182" i="1" s="1"/>
  <c r="S182" i="1"/>
  <c r="V182" i="1" s="1"/>
  <c r="L182" i="1" s="1"/>
  <c r="R182" i="1"/>
  <c r="U182" i="1" s="1"/>
  <c r="K182" i="1" s="1"/>
  <c r="T181" i="1"/>
  <c r="J181" i="1" s="1"/>
  <c r="S181" i="1"/>
  <c r="V181" i="1" s="1"/>
  <c r="L181" i="1" s="1"/>
  <c r="R181" i="1"/>
  <c r="U181" i="1" s="1"/>
  <c r="K181" i="1" s="1"/>
  <c r="T180" i="1"/>
  <c r="J180" i="1" s="1"/>
  <c r="S180" i="1"/>
  <c r="V180" i="1" s="1"/>
  <c r="L180" i="1" s="1"/>
  <c r="R180" i="1"/>
  <c r="U180" i="1" s="1"/>
  <c r="K180" i="1" s="1"/>
  <c r="T179" i="1"/>
  <c r="J179" i="1" s="1"/>
  <c r="S179" i="1"/>
  <c r="V179" i="1" s="1"/>
  <c r="L179" i="1" s="1"/>
  <c r="R179" i="1"/>
  <c r="U179" i="1" s="1"/>
  <c r="K179" i="1" s="1"/>
  <c r="T178" i="1"/>
  <c r="J178" i="1" s="1"/>
  <c r="S178" i="1"/>
  <c r="V178" i="1" s="1"/>
  <c r="L178" i="1" s="1"/>
  <c r="R178" i="1"/>
  <c r="U178" i="1" s="1"/>
  <c r="K178" i="1" s="1"/>
  <c r="T177" i="1"/>
  <c r="J177" i="1" s="1"/>
  <c r="S177" i="1"/>
  <c r="V177" i="1" s="1"/>
  <c r="L177" i="1" s="1"/>
  <c r="R177" i="1"/>
  <c r="U177" i="1" s="1"/>
  <c r="K177" i="1" s="1"/>
  <c r="T176" i="1"/>
  <c r="J176" i="1" s="1"/>
  <c r="S176" i="1"/>
  <c r="V176" i="1" s="1"/>
  <c r="L176" i="1" s="1"/>
  <c r="R176" i="1"/>
  <c r="U176" i="1" s="1"/>
  <c r="K176" i="1" s="1"/>
  <c r="T175" i="1"/>
  <c r="J175" i="1" s="1"/>
  <c r="S175" i="1"/>
  <c r="V175" i="1" s="1"/>
  <c r="L175" i="1" s="1"/>
  <c r="R175" i="1"/>
  <c r="U175" i="1" s="1"/>
  <c r="K175" i="1" s="1"/>
  <c r="T174" i="1"/>
  <c r="J174" i="1" s="1"/>
  <c r="S174" i="1"/>
  <c r="V174" i="1" s="1"/>
  <c r="L174" i="1" s="1"/>
  <c r="R174" i="1"/>
  <c r="U174" i="1" s="1"/>
  <c r="K174" i="1" s="1"/>
  <c r="T173" i="1"/>
  <c r="J173" i="1" s="1"/>
  <c r="S173" i="1"/>
  <c r="V173" i="1" s="1"/>
  <c r="L173" i="1" s="1"/>
  <c r="R173" i="1"/>
  <c r="U173" i="1" s="1"/>
  <c r="K173" i="1" s="1"/>
  <c r="T172" i="1"/>
  <c r="J172" i="1" s="1"/>
  <c r="S172" i="1"/>
  <c r="V172" i="1" s="1"/>
  <c r="L172" i="1" s="1"/>
  <c r="R172" i="1"/>
  <c r="U172" i="1" s="1"/>
  <c r="K172" i="1" s="1"/>
  <c r="T171" i="1"/>
  <c r="J171" i="1" s="1"/>
  <c r="S171" i="1"/>
  <c r="V171" i="1" s="1"/>
  <c r="L171" i="1" s="1"/>
  <c r="R171" i="1"/>
  <c r="U171" i="1" s="1"/>
  <c r="K171" i="1" s="1"/>
  <c r="T170" i="1"/>
  <c r="J170" i="1" s="1"/>
  <c r="S170" i="1"/>
  <c r="V170" i="1" s="1"/>
  <c r="L170" i="1" s="1"/>
  <c r="R170" i="1"/>
  <c r="U170" i="1" s="1"/>
  <c r="K170" i="1" s="1"/>
  <c r="T169" i="1"/>
  <c r="J169" i="1" s="1"/>
  <c r="S169" i="1"/>
  <c r="V169" i="1" s="1"/>
  <c r="L169" i="1" s="1"/>
  <c r="R169" i="1"/>
  <c r="U169" i="1" s="1"/>
  <c r="K169" i="1" s="1"/>
  <c r="T168" i="1"/>
  <c r="J168" i="1" s="1"/>
  <c r="S168" i="1"/>
  <c r="V168" i="1" s="1"/>
  <c r="L168" i="1" s="1"/>
  <c r="R168" i="1"/>
  <c r="U168" i="1" s="1"/>
  <c r="K168" i="1" s="1"/>
  <c r="T167" i="1"/>
  <c r="J167" i="1" s="1"/>
  <c r="S167" i="1"/>
  <c r="V167" i="1" s="1"/>
  <c r="L167" i="1" s="1"/>
  <c r="R167" i="1"/>
  <c r="U167" i="1" s="1"/>
  <c r="K167" i="1" s="1"/>
  <c r="T166" i="1"/>
  <c r="J166" i="1" s="1"/>
  <c r="S166" i="1"/>
  <c r="V166" i="1" s="1"/>
  <c r="L166" i="1" s="1"/>
  <c r="R166" i="1"/>
  <c r="U166" i="1" s="1"/>
  <c r="K166" i="1" s="1"/>
  <c r="T165" i="1"/>
  <c r="J165" i="1" s="1"/>
  <c r="S165" i="1"/>
  <c r="V165" i="1" s="1"/>
  <c r="L165" i="1" s="1"/>
  <c r="R165" i="1"/>
  <c r="U165" i="1" s="1"/>
  <c r="K165" i="1" s="1"/>
  <c r="T164" i="1"/>
  <c r="J164" i="1" s="1"/>
  <c r="S164" i="1"/>
  <c r="V164" i="1" s="1"/>
  <c r="L164" i="1" s="1"/>
  <c r="R164" i="1"/>
  <c r="U164" i="1" s="1"/>
  <c r="K164" i="1" s="1"/>
  <c r="T163" i="1"/>
  <c r="J163" i="1" s="1"/>
  <c r="S163" i="1"/>
  <c r="V163" i="1" s="1"/>
  <c r="L163" i="1" s="1"/>
  <c r="R163" i="1"/>
  <c r="U163" i="1" s="1"/>
  <c r="K163" i="1" s="1"/>
  <c r="T162" i="1"/>
  <c r="J162" i="1" s="1"/>
  <c r="S162" i="1"/>
  <c r="V162" i="1" s="1"/>
  <c r="L162" i="1" s="1"/>
  <c r="R162" i="1"/>
  <c r="U162" i="1" s="1"/>
  <c r="K162" i="1" s="1"/>
  <c r="T161" i="1"/>
  <c r="J161" i="1" s="1"/>
  <c r="S161" i="1"/>
  <c r="V161" i="1" s="1"/>
  <c r="L161" i="1" s="1"/>
  <c r="R161" i="1"/>
  <c r="U161" i="1" s="1"/>
  <c r="K161" i="1" s="1"/>
  <c r="T160" i="1"/>
  <c r="J160" i="1" s="1"/>
  <c r="S160" i="1"/>
  <c r="V160" i="1" s="1"/>
  <c r="L160" i="1" s="1"/>
  <c r="R160" i="1"/>
  <c r="U160" i="1" s="1"/>
  <c r="K160" i="1" s="1"/>
  <c r="T159" i="1"/>
  <c r="J159" i="1" s="1"/>
  <c r="S159" i="1"/>
  <c r="V159" i="1" s="1"/>
  <c r="L159" i="1" s="1"/>
  <c r="R159" i="1"/>
  <c r="U159" i="1" s="1"/>
  <c r="K159" i="1" s="1"/>
  <c r="T158" i="1"/>
  <c r="J158" i="1" s="1"/>
  <c r="S158" i="1"/>
  <c r="V158" i="1" s="1"/>
  <c r="L158" i="1" s="1"/>
  <c r="R158" i="1"/>
  <c r="U158" i="1" s="1"/>
  <c r="K158" i="1" s="1"/>
  <c r="T157" i="1"/>
  <c r="J157" i="1" s="1"/>
  <c r="S157" i="1"/>
  <c r="V157" i="1" s="1"/>
  <c r="L157" i="1" s="1"/>
  <c r="R157" i="1"/>
  <c r="U157" i="1" s="1"/>
  <c r="K157" i="1" s="1"/>
  <c r="T156" i="1"/>
  <c r="J156" i="1" s="1"/>
  <c r="S156" i="1"/>
  <c r="V156" i="1" s="1"/>
  <c r="L156" i="1" s="1"/>
  <c r="R156" i="1"/>
  <c r="U156" i="1" s="1"/>
  <c r="K156" i="1" s="1"/>
  <c r="T155" i="1"/>
  <c r="J155" i="1" s="1"/>
  <c r="S155" i="1"/>
  <c r="V155" i="1" s="1"/>
  <c r="L155" i="1" s="1"/>
  <c r="R155" i="1"/>
  <c r="U155" i="1" s="1"/>
  <c r="K155" i="1" s="1"/>
  <c r="T154" i="1"/>
  <c r="J154" i="1" s="1"/>
  <c r="S154" i="1"/>
  <c r="V154" i="1" s="1"/>
  <c r="L154" i="1" s="1"/>
  <c r="R154" i="1"/>
  <c r="U154" i="1" s="1"/>
  <c r="K154" i="1" s="1"/>
  <c r="T153" i="1"/>
  <c r="J153" i="1" s="1"/>
  <c r="S153" i="1"/>
  <c r="V153" i="1" s="1"/>
  <c r="L153" i="1" s="1"/>
  <c r="R153" i="1"/>
  <c r="U153" i="1" s="1"/>
  <c r="K153" i="1" s="1"/>
  <c r="T152" i="1"/>
  <c r="J152" i="1" s="1"/>
  <c r="S152" i="1"/>
  <c r="V152" i="1" s="1"/>
  <c r="L152" i="1" s="1"/>
  <c r="R152" i="1"/>
  <c r="U152" i="1" s="1"/>
  <c r="K152" i="1" s="1"/>
  <c r="T151" i="1"/>
  <c r="J151" i="1" s="1"/>
  <c r="S151" i="1"/>
  <c r="V151" i="1" s="1"/>
  <c r="L151" i="1" s="1"/>
  <c r="R151" i="1"/>
  <c r="U151" i="1" s="1"/>
  <c r="K151" i="1" s="1"/>
  <c r="T150" i="1"/>
  <c r="J150" i="1" s="1"/>
  <c r="S150" i="1"/>
  <c r="V150" i="1" s="1"/>
  <c r="L150" i="1" s="1"/>
  <c r="R150" i="1"/>
  <c r="U150" i="1" s="1"/>
  <c r="K150" i="1" s="1"/>
  <c r="T149" i="1"/>
  <c r="J149" i="1" s="1"/>
  <c r="S149" i="1"/>
  <c r="V149" i="1" s="1"/>
  <c r="L149" i="1" s="1"/>
  <c r="R149" i="1"/>
  <c r="U149" i="1" s="1"/>
  <c r="K149" i="1" s="1"/>
  <c r="T148" i="1"/>
  <c r="J148" i="1" s="1"/>
  <c r="S148" i="1"/>
  <c r="V148" i="1" s="1"/>
  <c r="L148" i="1" s="1"/>
  <c r="R148" i="1"/>
  <c r="U148" i="1" s="1"/>
  <c r="K148" i="1" s="1"/>
  <c r="T147" i="1"/>
  <c r="J147" i="1" s="1"/>
  <c r="S147" i="1"/>
  <c r="V147" i="1" s="1"/>
  <c r="L147" i="1" s="1"/>
  <c r="R147" i="1"/>
  <c r="U147" i="1" s="1"/>
  <c r="K147" i="1" s="1"/>
  <c r="T146" i="1"/>
  <c r="J146" i="1" s="1"/>
  <c r="S146" i="1"/>
  <c r="V146" i="1" s="1"/>
  <c r="L146" i="1" s="1"/>
  <c r="R146" i="1"/>
  <c r="U146" i="1" s="1"/>
  <c r="K146" i="1" s="1"/>
  <c r="T145" i="1"/>
  <c r="J145" i="1" s="1"/>
  <c r="S145" i="1"/>
  <c r="V145" i="1" s="1"/>
  <c r="L145" i="1" s="1"/>
  <c r="R145" i="1"/>
  <c r="U145" i="1" s="1"/>
  <c r="K145" i="1" s="1"/>
  <c r="T144" i="1"/>
  <c r="J144" i="1" s="1"/>
  <c r="S144" i="1"/>
  <c r="V144" i="1" s="1"/>
  <c r="L144" i="1" s="1"/>
  <c r="R144" i="1"/>
  <c r="U144" i="1" s="1"/>
  <c r="K144" i="1" s="1"/>
  <c r="T143" i="1"/>
  <c r="J143" i="1" s="1"/>
  <c r="S143" i="1"/>
  <c r="V143" i="1" s="1"/>
  <c r="L143" i="1" s="1"/>
  <c r="R143" i="1"/>
  <c r="U143" i="1" s="1"/>
  <c r="K143" i="1" s="1"/>
  <c r="T142" i="1"/>
  <c r="J142" i="1" s="1"/>
  <c r="S142" i="1"/>
  <c r="V142" i="1" s="1"/>
  <c r="L142" i="1" s="1"/>
  <c r="R142" i="1"/>
  <c r="U142" i="1" s="1"/>
  <c r="K142" i="1" s="1"/>
  <c r="T141" i="1"/>
  <c r="J141" i="1" s="1"/>
  <c r="S141" i="1"/>
  <c r="V141" i="1" s="1"/>
  <c r="L141" i="1" s="1"/>
  <c r="R141" i="1"/>
  <c r="U141" i="1" s="1"/>
  <c r="K141" i="1" s="1"/>
  <c r="T140" i="1"/>
  <c r="J140" i="1" s="1"/>
  <c r="S140" i="1"/>
  <c r="V140" i="1" s="1"/>
  <c r="L140" i="1" s="1"/>
  <c r="R140" i="1"/>
  <c r="U140" i="1" s="1"/>
  <c r="K140" i="1" s="1"/>
  <c r="T139" i="1"/>
  <c r="J139" i="1" s="1"/>
  <c r="S139" i="1"/>
  <c r="V139" i="1" s="1"/>
  <c r="L139" i="1" s="1"/>
  <c r="R139" i="1"/>
  <c r="U139" i="1" s="1"/>
  <c r="K139" i="1" s="1"/>
  <c r="T138" i="1"/>
  <c r="J138" i="1" s="1"/>
  <c r="S138" i="1"/>
  <c r="V138" i="1" s="1"/>
  <c r="L138" i="1" s="1"/>
  <c r="R138" i="1"/>
  <c r="U138" i="1" s="1"/>
  <c r="K138" i="1" s="1"/>
  <c r="T137" i="1"/>
  <c r="J137" i="1" s="1"/>
  <c r="S137" i="1"/>
  <c r="V137" i="1" s="1"/>
  <c r="L137" i="1" s="1"/>
  <c r="R137" i="1"/>
  <c r="U137" i="1" s="1"/>
  <c r="K137" i="1" s="1"/>
  <c r="T136" i="1"/>
  <c r="J136" i="1" s="1"/>
  <c r="S136" i="1"/>
  <c r="V136" i="1" s="1"/>
  <c r="L136" i="1" s="1"/>
  <c r="R136" i="1"/>
  <c r="U136" i="1" s="1"/>
  <c r="K136" i="1" s="1"/>
  <c r="T135" i="1"/>
  <c r="J135" i="1" s="1"/>
  <c r="S135" i="1"/>
  <c r="V135" i="1" s="1"/>
  <c r="L135" i="1" s="1"/>
  <c r="R135" i="1"/>
  <c r="U135" i="1" s="1"/>
  <c r="K135" i="1" s="1"/>
  <c r="T134" i="1"/>
  <c r="J134" i="1" s="1"/>
  <c r="S134" i="1"/>
  <c r="V134" i="1" s="1"/>
  <c r="L134" i="1" s="1"/>
  <c r="R134" i="1"/>
  <c r="U134" i="1" s="1"/>
  <c r="K134" i="1" s="1"/>
  <c r="T133" i="1"/>
  <c r="J133" i="1" s="1"/>
  <c r="S133" i="1"/>
  <c r="V133" i="1" s="1"/>
  <c r="L133" i="1" s="1"/>
  <c r="R133" i="1"/>
  <c r="U133" i="1" s="1"/>
  <c r="K133" i="1" s="1"/>
  <c r="T132" i="1"/>
  <c r="J132" i="1" s="1"/>
  <c r="S132" i="1"/>
  <c r="V132" i="1" s="1"/>
  <c r="L132" i="1" s="1"/>
  <c r="R132" i="1"/>
  <c r="U132" i="1" s="1"/>
  <c r="K132" i="1" s="1"/>
  <c r="T131" i="1"/>
  <c r="J131" i="1" s="1"/>
  <c r="S131" i="1"/>
  <c r="V131" i="1" s="1"/>
  <c r="L131" i="1" s="1"/>
  <c r="R131" i="1"/>
  <c r="U131" i="1" s="1"/>
  <c r="K131" i="1" s="1"/>
  <c r="T130" i="1"/>
  <c r="J130" i="1" s="1"/>
  <c r="S130" i="1"/>
  <c r="V130" i="1" s="1"/>
  <c r="L130" i="1" s="1"/>
  <c r="R130" i="1"/>
  <c r="U130" i="1" s="1"/>
  <c r="K130" i="1" s="1"/>
  <c r="T129" i="1"/>
  <c r="J129" i="1" s="1"/>
  <c r="S129" i="1"/>
  <c r="V129" i="1" s="1"/>
  <c r="L129" i="1" s="1"/>
  <c r="R129" i="1"/>
  <c r="U129" i="1" s="1"/>
  <c r="K129" i="1" s="1"/>
  <c r="T128" i="1"/>
  <c r="J128" i="1" s="1"/>
  <c r="S128" i="1"/>
  <c r="V128" i="1" s="1"/>
  <c r="L128" i="1" s="1"/>
  <c r="R128" i="1"/>
  <c r="U128" i="1" s="1"/>
  <c r="K128" i="1" s="1"/>
  <c r="T127" i="1"/>
  <c r="J127" i="1" s="1"/>
  <c r="S127" i="1"/>
  <c r="V127" i="1" s="1"/>
  <c r="L127" i="1" s="1"/>
  <c r="R127" i="1"/>
  <c r="U127" i="1" s="1"/>
  <c r="K127" i="1" s="1"/>
  <c r="T126" i="1"/>
  <c r="J126" i="1" s="1"/>
  <c r="S126" i="1"/>
  <c r="V126" i="1" s="1"/>
  <c r="L126" i="1" s="1"/>
  <c r="R126" i="1"/>
  <c r="U126" i="1" s="1"/>
  <c r="K126" i="1" s="1"/>
  <c r="T125" i="1"/>
  <c r="J125" i="1" s="1"/>
  <c r="S125" i="1"/>
  <c r="V125" i="1" s="1"/>
  <c r="L125" i="1" s="1"/>
  <c r="R125" i="1"/>
  <c r="U125" i="1" s="1"/>
  <c r="K125" i="1" s="1"/>
  <c r="T124" i="1"/>
  <c r="J124" i="1" s="1"/>
  <c r="S124" i="1"/>
  <c r="V124" i="1" s="1"/>
  <c r="L124" i="1" s="1"/>
  <c r="R124" i="1"/>
  <c r="U124" i="1" s="1"/>
  <c r="K124" i="1" s="1"/>
  <c r="T123" i="1"/>
  <c r="J123" i="1" s="1"/>
  <c r="S123" i="1"/>
  <c r="V123" i="1" s="1"/>
  <c r="L123" i="1" s="1"/>
  <c r="R123" i="1"/>
  <c r="U123" i="1" s="1"/>
  <c r="K123" i="1" s="1"/>
  <c r="T122" i="1"/>
  <c r="J122" i="1" s="1"/>
  <c r="S122" i="1"/>
  <c r="V122" i="1" s="1"/>
  <c r="L122" i="1" s="1"/>
  <c r="R122" i="1"/>
  <c r="U122" i="1" s="1"/>
  <c r="K122" i="1" s="1"/>
  <c r="T121" i="1"/>
  <c r="J121" i="1" s="1"/>
  <c r="S121" i="1"/>
  <c r="V121" i="1" s="1"/>
  <c r="L121" i="1" s="1"/>
  <c r="R121" i="1"/>
  <c r="U121" i="1" s="1"/>
  <c r="K121" i="1" s="1"/>
  <c r="T120" i="1"/>
  <c r="J120" i="1" s="1"/>
  <c r="S120" i="1"/>
  <c r="V120" i="1" s="1"/>
  <c r="L120" i="1" s="1"/>
  <c r="R120" i="1"/>
  <c r="U120" i="1" s="1"/>
  <c r="K120" i="1" s="1"/>
  <c r="T119" i="1"/>
  <c r="J119" i="1" s="1"/>
  <c r="S119" i="1"/>
  <c r="V119" i="1" s="1"/>
  <c r="L119" i="1" s="1"/>
  <c r="R119" i="1"/>
  <c r="U119" i="1" s="1"/>
  <c r="K119" i="1" s="1"/>
  <c r="T118" i="1"/>
  <c r="J118" i="1" s="1"/>
  <c r="S118" i="1"/>
  <c r="V118" i="1" s="1"/>
  <c r="L118" i="1" s="1"/>
  <c r="R118" i="1"/>
  <c r="U118" i="1" s="1"/>
  <c r="K118" i="1" s="1"/>
  <c r="T117" i="1"/>
  <c r="J117" i="1" s="1"/>
  <c r="S117" i="1"/>
  <c r="V117" i="1" s="1"/>
  <c r="L117" i="1" s="1"/>
  <c r="R117" i="1"/>
  <c r="U117" i="1" s="1"/>
  <c r="K117" i="1" s="1"/>
  <c r="T116" i="1"/>
  <c r="J116" i="1" s="1"/>
  <c r="S116" i="1"/>
  <c r="V116" i="1" s="1"/>
  <c r="L116" i="1" s="1"/>
  <c r="R116" i="1"/>
  <c r="U116" i="1" s="1"/>
  <c r="K116" i="1" s="1"/>
  <c r="T115" i="1"/>
  <c r="J115" i="1" s="1"/>
  <c r="S115" i="1"/>
  <c r="V115" i="1" s="1"/>
  <c r="L115" i="1" s="1"/>
  <c r="R115" i="1"/>
  <c r="U115" i="1" s="1"/>
  <c r="K115" i="1" s="1"/>
  <c r="T114" i="1"/>
  <c r="J114" i="1" s="1"/>
  <c r="S114" i="1"/>
  <c r="V114" i="1" s="1"/>
  <c r="L114" i="1" s="1"/>
  <c r="R114" i="1"/>
  <c r="U114" i="1" s="1"/>
  <c r="K114" i="1" s="1"/>
  <c r="T113" i="1"/>
  <c r="J113" i="1" s="1"/>
  <c r="S113" i="1"/>
  <c r="V113" i="1" s="1"/>
  <c r="L113" i="1" s="1"/>
  <c r="R113" i="1"/>
  <c r="U113" i="1" s="1"/>
  <c r="K113" i="1" s="1"/>
  <c r="T112" i="1"/>
  <c r="J112" i="1" s="1"/>
  <c r="S112" i="1"/>
  <c r="V112" i="1" s="1"/>
  <c r="L112" i="1" s="1"/>
  <c r="R112" i="1"/>
  <c r="U112" i="1" s="1"/>
  <c r="K112" i="1" s="1"/>
  <c r="T111" i="1"/>
  <c r="J111" i="1" s="1"/>
  <c r="S111" i="1"/>
  <c r="V111" i="1" s="1"/>
  <c r="L111" i="1" s="1"/>
  <c r="R111" i="1"/>
  <c r="U111" i="1" s="1"/>
  <c r="K111" i="1" s="1"/>
  <c r="T110" i="1"/>
  <c r="J110" i="1" s="1"/>
  <c r="S110" i="1"/>
  <c r="V110" i="1" s="1"/>
  <c r="L110" i="1" s="1"/>
  <c r="R110" i="1"/>
  <c r="U110" i="1" s="1"/>
  <c r="K110" i="1" s="1"/>
  <c r="T109" i="1"/>
  <c r="J109" i="1" s="1"/>
  <c r="S109" i="1"/>
  <c r="V109" i="1" s="1"/>
  <c r="L109" i="1" s="1"/>
  <c r="R109" i="1"/>
  <c r="U109" i="1" s="1"/>
  <c r="K109" i="1" s="1"/>
  <c r="T108" i="1"/>
  <c r="J108" i="1" s="1"/>
  <c r="S108" i="1"/>
  <c r="V108" i="1" s="1"/>
  <c r="L108" i="1" s="1"/>
  <c r="R108" i="1"/>
  <c r="U108" i="1" s="1"/>
  <c r="K108" i="1" s="1"/>
  <c r="T107" i="1"/>
  <c r="J107" i="1" s="1"/>
  <c r="S107" i="1"/>
  <c r="V107" i="1" s="1"/>
  <c r="L107" i="1" s="1"/>
  <c r="R107" i="1"/>
  <c r="U107" i="1" s="1"/>
  <c r="K107" i="1" s="1"/>
  <c r="T106" i="1"/>
  <c r="J106" i="1" s="1"/>
  <c r="S106" i="1"/>
  <c r="V106" i="1" s="1"/>
  <c r="L106" i="1" s="1"/>
  <c r="R106" i="1"/>
  <c r="U106" i="1" s="1"/>
  <c r="K106" i="1" s="1"/>
  <c r="T105" i="1"/>
  <c r="J105" i="1" s="1"/>
  <c r="S105" i="1"/>
  <c r="V105" i="1" s="1"/>
  <c r="L105" i="1" s="1"/>
  <c r="R105" i="1"/>
  <c r="U105" i="1" s="1"/>
  <c r="K105" i="1" s="1"/>
  <c r="T104" i="1"/>
  <c r="J104" i="1" s="1"/>
  <c r="S104" i="1"/>
  <c r="V104" i="1" s="1"/>
  <c r="L104" i="1" s="1"/>
  <c r="R104" i="1"/>
  <c r="U104" i="1" s="1"/>
  <c r="K104" i="1" s="1"/>
  <c r="T103" i="1"/>
  <c r="J103" i="1" s="1"/>
  <c r="S103" i="1"/>
  <c r="V103" i="1" s="1"/>
  <c r="L103" i="1" s="1"/>
  <c r="R103" i="1"/>
  <c r="U103" i="1" s="1"/>
  <c r="K103" i="1" s="1"/>
  <c r="T102" i="1"/>
  <c r="J102" i="1" s="1"/>
  <c r="S102" i="1"/>
  <c r="V102" i="1" s="1"/>
  <c r="L102" i="1" s="1"/>
  <c r="R102" i="1"/>
  <c r="U102" i="1" s="1"/>
  <c r="K102" i="1" s="1"/>
  <c r="T101" i="1"/>
  <c r="J101" i="1" s="1"/>
  <c r="S101" i="1"/>
  <c r="V101" i="1" s="1"/>
  <c r="L101" i="1" s="1"/>
  <c r="R101" i="1"/>
  <c r="U101" i="1" s="1"/>
  <c r="K101" i="1" s="1"/>
  <c r="T100" i="1"/>
  <c r="J100" i="1" s="1"/>
  <c r="S100" i="1"/>
  <c r="V100" i="1" s="1"/>
  <c r="L100" i="1" s="1"/>
  <c r="R100" i="1"/>
  <c r="U100" i="1" s="1"/>
  <c r="K100" i="1" s="1"/>
  <c r="T99" i="1"/>
  <c r="J99" i="1" s="1"/>
  <c r="S99" i="1"/>
  <c r="V99" i="1" s="1"/>
  <c r="L99" i="1" s="1"/>
  <c r="R99" i="1"/>
  <c r="U99" i="1" s="1"/>
  <c r="K99" i="1" s="1"/>
  <c r="T98" i="1"/>
  <c r="J98" i="1" s="1"/>
  <c r="S98" i="1"/>
  <c r="V98" i="1" s="1"/>
  <c r="L98" i="1" s="1"/>
  <c r="R98" i="1"/>
  <c r="U98" i="1" s="1"/>
  <c r="K98" i="1" s="1"/>
  <c r="T97" i="1"/>
  <c r="J97" i="1" s="1"/>
  <c r="S97" i="1"/>
  <c r="V97" i="1" s="1"/>
  <c r="L97" i="1" s="1"/>
  <c r="R97" i="1"/>
  <c r="U97" i="1" s="1"/>
  <c r="K97" i="1" s="1"/>
  <c r="T96" i="1"/>
  <c r="J96" i="1" s="1"/>
  <c r="S96" i="1"/>
  <c r="V96" i="1" s="1"/>
  <c r="L96" i="1" s="1"/>
  <c r="R96" i="1"/>
  <c r="U96" i="1" s="1"/>
  <c r="K96" i="1" s="1"/>
  <c r="T95" i="1"/>
  <c r="J95" i="1" s="1"/>
  <c r="S95" i="1"/>
  <c r="V95" i="1" s="1"/>
  <c r="L95" i="1" s="1"/>
  <c r="R95" i="1"/>
  <c r="U95" i="1" s="1"/>
  <c r="K95" i="1" s="1"/>
  <c r="T94" i="1"/>
  <c r="J94" i="1" s="1"/>
  <c r="S94" i="1"/>
  <c r="V94" i="1" s="1"/>
  <c r="L94" i="1" s="1"/>
  <c r="R94" i="1"/>
  <c r="U94" i="1" s="1"/>
  <c r="K94" i="1" s="1"/>
  <c r="T93" i="1"/>
  <c r="J93" i="1" s="1"/>
  <c r="S93" i="1"/>
  <c r="V93" i="1" s="1"/>
  <c r="L93" i="1" s="1"/>
  <c r="R93" i="1"/>
  <c r="U93" i="1" s="1"/>
  <c r="K93" i="1" s="1"/>
  <c r="T92" i="1"/>
  <c r="J92" i="1" s="1"/>
  <c r="S92" i="1"/>
  <c r="V92" i="1" s="1"/>
  <c r="L92" i="1" s="1"/>
  <c r="R92" i="1"/>
  <c r="U92" i="1" s="1"/>
  <c r="K92" i="1" s="1"/>
  <c r="T91" i="1"/>
  <c r="J91" i="1" s="1"/>
  <c r="S91" i="1"/>
  <c r="V91" i="1" s="1"/>
  <c r="L91" i="1" s="1"/>
  <c r="R91" i="1"/>
  <c r="U91" i="1" s="1"/>
  <c r="K91" i="1" s="1"/>
  <c r="T90" i="1"/>
  <c r="J90" i="1" s="1"/>
  <c r="S90" i="1"/>
  <c r="V90" i="1" s="1"/>
  <c r="L90" i="1" s="1"/>
  <c r="R90" i="1"/>
  <c r="U90" i="1" s="1"/>
  <c r="K90" i="1" s="1"/>
  <c r="T89" i="1"/>
  <c r="J89" i="1" s="1"/>
  <c r="S89" i="1"/>
  <c r="V89" i="1" s="1"/>
  <c r="L89" i="1" s="1"/>
  <c r="R89" i="1"/>
  <c r="U89" i="1" s="1"/>
  <c r="K89" i="1" s="1"/>
  <c r="T88" i="1"/>
  <c r="J88" i="1" s="1"/>
  <c r="S88" i="1"/>
  <c r="V88" i="1" s="1"/>
  <c r="L88" i="1" s="1"/>
  <c r="R88" i="1"/>
  <c r="U88" i="1" s="1"/>
  <c r="K88" i="1" s="1"/>
  <c r="T87" i="1"/>
  <c r="J87" i="1" s="1"/>
  <c r="S87" i="1"/>
  <c r="V87" i="1" s="1"/>
  <c r="L87" i="1" s="1"/>
  <c r="R87" i="1"/>
  <c r="U87" i="1" s="1"/>
  <c r="K87" i="1" s="1"/>
  <c r="T86" i="1"/>
  <c r="J86" i="1" s="1"/>
  <c r="S86" i="1"/>
  <c r="V86" i="1" s="1"/>
  <c r="L86" i="1" s="1"/>
  <c r="R86" i="1"/>
  <c r="U86" i="1" s="1"/>
  <c r="K86" i="1" s="1"/>
  <c r="T85" i="1"/>
  <c r="J85" i="1" s="1"/>
  <c r="S85" i="1"/>
  <c r="V85" i="1" s="1"/>
  <c r="L85" i="1" s="1"/>
  <c r="R85" i="1"/>
  <c r="U85" i="1" s="1"/>
  <c r="K85" i="1" s="1"/>
  <c r="T84" i="1"/>
  <c r="J84" i="1" s="1"/>
  <c r="S84" i="1"/>
  <c r="V84" i="1" s="1"/>
  <c r="L84" i="1" s="1"/>
  <c r="R84" i="1"/>
  <c r="U84" i="1" s="1"/>
  <c r="K84" i="1" s="1"/>
  <c r="T83" i="1"/>
  <c r="J83" i="1" s="1"/>
  <c r="S83" i="1"/>
  <c r="V83" i="1" s="1"/>
  <c r="L83" i="1" s="1"/>
  <c r="R83" i="1"/>
  <c r="U83" i="1" s="1"/>
  <c r="K83" i="1" s="1"/>
  <c r="T82" i="1"/>
  <c r="J82" i="1" s="1"/>
  <c r="S82" i="1"/>
  <c r="V82" i="1" s="1"/>
  <c r="L82" i="1" s="1"/>
  <c r="R82" i="1"/>
  <c r="U82" i="1" s="1"/>
  <c r="K82" i="1" s="1"/>
  <c r="T81" i="1"/>
  <c r="J81" i="1" s="1"/>
  <c r="S81" i="1"/>
  <c r="V81" i="1" s="1"/>
  <c r="L81" i="1" s="1"/>
  <c r="R81" i="1"/>
  <c r="U81" i="1" s="1"/>
  <c r="K81" i="1" s="1"/>
  <c r="T80" i="1"/>
  <c r="J80" i="1" s="1"/>
  <c r="S80" i="1"/>
  <c r="V80" i="1" s="1"/>
  <c r="L80" i="1" s="1"/>
  <c r="R80" i="1"/>
  <c r="U80" i="1" s="1"/>
  <c r="K80" i="1" s="1"/>
  <c r="T79" i="1"/>
  <c r="J79" i="1" s="1"/>
  <c r="S79" i="1"/>
  <c r="V79" i="1" s="1"/>
  <c r="L79" i="1" s="1"/>
  <c r="R79" i="1"/>
  <c r="U79" i="1" s="1"/>
  <c r="K79" i="1" s="1"/>
  <c r="T78" i="1"/>
  <c r="J78" i="1" s="1"/>
  <c r="S78" i="1"/>
  <c r="V78" i="1" s="1"/>
  <c r="L78" i="1" s="1"/>
  <c r="R78" i="1"/>
  <c r="U78" i="1" s="1"/>
  <c r="K78" i="1" s="1"/>
  <c r="T77" i="1"/>
  <c r="J77" i="1" s="1"/>
  <c r="S77" i="1"/>
  <c r="V77" i="1" s="1"/>
  <c r="L77" i="1" s="1"/>
  <c r="R77" i="1"/>
  <c r="U77" i="1" s="1"/>
  <c r="K77" i="1" s="1"/>
  <c r="T76" i="1"/>
  <c r="J76" i="1" s="1"/>
  <c r="S76" i="1"/>
  <c r="V76" i="1" s="1"/>
  <c r="L76" i="1" s="1"/>
  <c r="R76" i="1"/>
  <c r="U76" i="1" s="1"/>
  <c r="K76" i="1" s="1"/>
  <c r="T75" i="1"/>
  <c r="J75" i="1" s="1"/>
  <c r="S75" i="1"/>
  <c r="V75" i="1" s="1"/>
  <c r="L75" i="1" s="1"/>
  <c r="R75" i="1"/>
  <c r="U75" i="1" s="1"/>
  <c r="K75" i="1" s="1"/>
  <c r="T74" i="1"/>
  <c r="J74" i="1" s="1"/>
  <c r="S74" i="1"/>
  <c r="V74" i="1" s="1"/>
  <c r="L74" i="1" s="1"/>
  <c r="R74" i="1"/>
  <c r="U74" i="1" s="1"/>
  <c r="K74" i="1" s="1"/>
  <c r="T73" i="1"/>
  <c r="J73" i="1" s="1"/>
  <c r="S73" i="1"/>
  <c r="V73" i="1" s="1"/>
  <c r="L73" i="1" s="1"/>
  <c r="R73" i="1"/>
  <c r="U73" i="1" s="1"/>
  <c r="K73" i="1" s="1"/>
  <c r="T72" i="1"/>
  <c r="J72" i="1" s="1"/>
  <c r="S72" i="1"/>
  <c r="V72" i="1" s="1"/>
  <c r="L72" i="1" s="1"/>
  <c r="R72" i="1"/>
  <c r="U72" i="1" s="1"/>
  <c r="K72" i="1" s="1"/>
  <c r="T71" i="1"/>
  <c r="J71" i="1" s="1"/>
  <c r="S71" i="1"/>
  <c r="V71" i="1" s="1"/>
  <c r="L71" i="1" s="1"/>
  <c r="R71" i="1"/>
  <c r="U71" i="1" s="1"/>
  <c r="K71" i="1" s="1"/>
  <c r="T70" i="1"/>
  <c r="J70" i="1" s="1"/>
  <c r="S70" i="1"/>
  <c r="V70" i="1" s="1"/>
  <c r="L70" i="1" s="1"/>
  <c r="R70" i="1"/>
  <c r="U70" i="1" s="1"/>
  <c r="K70" i="1" s="1"/>
  <c r="T69" i="1"/>
  <c r="J69" i="1" s="1"/>
  <c r="S69" i="1"/>
  <c r="V69" i="1" s="1"/>
  <c r="L69" i="1" s="1"/>
  <c r="R69" i="1"/>
  <c r="U69" i="1" s="1"/>
  <c r="K69" i="1" s="1"/>
  <c r="T68" i="1"/>
  <c r="J68" i="1" s="1"/>
  <c r="S68" i="1"/>
  <c r="V68" i="1" s="1"/>
  <c r="L68" i="1" s="1"/>
  <c r="R68" i="1"/>
  <c r="U68" i="1" s="1"/>
  <c r="K68" i="1" s="1"/>
  <c r="T67" i="1"/>
  <c r="J67" i="1" s="1"/>
  <c r="S67" i="1"/>
  <c r="V67" i="1" s="1"/>
  <c r="L67" i="1" s="1"/>
  <c r="R67" i="1"/>
  <c r="U67" i="1" s="1"/>
  <c r="K67" i="1" s="1"/>
  <c r="T66" i="1"/>
  <c r="J66" i="1" s="1"/>
  <c r="S66" i="1"/>
  <c r="V66" i="1" s="1"/>
  <c r="L66" i="1" s="1"/>
  <c r="R66" i="1"/>
  <c r="U66" i="1" s="1"/>
  <c r="K66" i="1" s="1"/>
  <c r="T65" i="1"/>
  <c r="J65" i="1" s="1"/>
  <c r="S65" i="1"/>
  <c r="V65" i="1" s="1"/>
  <c r="L65" i="1" s="1"/>
  <c r="R65" i="1"/>
  <c r="U65" i="1" s="1"/>
  <c r="K65" i="1" s="1"/>
  <c r="T64" i="1"/>
  <c r="J64" i="1" s="1"/>
  <c r="S64" i="1"/>
  <c r="V64" i="1" s="1"/>
  <c r="L64" i="1" s="1"/>
  <c r="R64" i="1"/>
  <c r="U64" i="1" s="1"/>
  <c r="K64" i="1" s="1"/>
  <c r="T63" i="1"/>
  <c r="J63" i="1" s="1"/>
  <c r="S63" i="1"/>
  <c r="V63" i="1" s="1"/>
  <c r="L63" i="1" s="1"/>
  <c r="R63" i="1"/>
  <c r="U63" i="1" s="1"/>
  <c r="K63" i="1" s="1"/>
  <c r="T62" i="1"/>
  <c r="J62" i="1" s="1"/>
  <c r="S62" i="1"/>
  <c r="V62" i="1" s="1"/>
  <c r="L62" i="1" s="1"/>
  <c r="R62" i="1"/>
  <c r="U62" i="1" s="1"/>
  <c r="K62" i="1" s="1"/>
  <c r="T61" i="1"/>
  <c r="J61" i="1" s="1"/>
  <c r="S61" i="1"/>
  <c r="V61" i="1" s="1"/>
  <c r="L61" i="1" s="1"/>
  <c r="R61" i="1"/>
  <c r="U61" i="1" s="1"/>
  <c r="K61" i="1" s="1"/>
  <c r="T60" i="1"/>
  <c r="J60" i="1" s="1"/>
  <c r="S60" i="1"/>
  <c r="V60" i="1" s="1"/>
  <c r="L60" i="1" s="1"/>
  <c r="R60" i="1"/>
  <c r="U60" i="1" s="1"/>
  <c r="K60" i="1" s="1"/>
  <c r="T59" i="1"/>
  <c r="J59" i="1" s="1"/>
  <c r="S59" i="1"/>
  <c r="V59" i="1" s="1"/>
  <c r="L59" i="1" s="1"/>
  <c r="R59" i="1"/>
  <c r="U59" i="1" s="1"/>
  <c r="K59" i="1" s="1"/>
  <c r="T58" i="1"/>
  <c r="J58" i="1" s="1"/>
  <c r="S58" i="1"/>
  <c r="V58" i="1" s="1"/>
  <c r="L58" i="1" s="1"/>
  <c r="R58" i="1"/>
  <c r="U58" i="1" s="1"/>
  <c r="K58" i="1" s="1"/>
  <c r="T57" i="1"/>
  <c r="J57" i="1" s="1"/>
  <c r="S57" i="1"/>
  <c r="V57" i="1" s="1"/>
  <c r="L57" i="1" s="1"/>
  <c r="R57" i="1"/>
  <c r="U57" i="1" s="1"/>
  <c r="K57" i="1" s="1"/>
  <c r="T56" i="1"/>
  <c r="J56" i="1" s="1"/>
  <c r="S56" i="1"/>
  <c r="V56" i="1" s="1"/>
  <c r="L56" i="1" s="1"/>
  <c r="R56" i="1"/>
  <c r="U56" i="1" s="1"/>
  <c r="K56" i="1" s="1"/>
  <c r="T55" i="1"/>
  <c r="J55" i="1" s="1"/>
  <c r="S55" i="1"/>
  <c r="V55" i="1" s="1"/>
  <c r="L55" i="1" s="1"/>
  <c r="R55" i="1"/>
  <c r="U55" i="1" s="1"/>
  <c r="K55" i="1" s="1"/>
  <c r="T54" i="1"/>
  <c r="J54" i="1" s="1"/>
  <c r="S54" i="1"/>
  <c r="V54" i="1" s="1"/>
  <c r="L54" i="1" s="1"/>
  <c r="R54" i="1"/>
  <c r="U54" i="1" s="1"/>
  <c r="K54" i="1" s="1"/>
  <c r="T53" i="1"/>
  <c r="J53" i="1" s="1"/>
  <c r="S53" i="1"/>
  <c r="V53" i="1" s="1"/>
  <c r="L53" i="1" s="1"/>
  <c r="R53" i="1"/>
  <c r="U53" i="1" s="1"/>
  <c r="K53" i="1" s="1"/>
  <c r="T52" i="1"/>
  <c r="J52" i="1" s="1"/>
  <c r="S52" i="1"/>
  <c r="V52" i="1" s="1"/>
  <c r="L52" i="1" s="1"/>
  <c r="R52" i="1"/>
  <c r="U52" i="1" s="1"/>
  <c r="K52" i="1" s="1"/>
  <c r="T51" i="1"/>
  <c r="J51" i="1" s="1"/>
  <c r="S51" i="1"/>
  <c r="V51" i="1" s="1"/>
  <c r="L51" i="1" s="1"/>
  <c r="R51" i="1"/>
  <c r="U51" i="1" s="1"/>
  <c r="K51" i="1" s="1"/>
  <c r="T50" i="1"/>
  <c r="J50" i="1" s="1"/>
  <c r="S50" i="1"/>
  <c r="V50" i="1" s="1"/>
  <c r="L50" i="1" s="1"/>
  <c r="R50" i="1"/>
  <c r="U50" i="1" s="1"/>
  <c r="K50" i="1" s="1"/>
  <c r="T49" i="1"/>
  <c r="J49" i="1" s="1"/>
  <c r="S49" i="1"/>
  <c r="V49" i="1" s="1"/>
  <c r="L49" i="1" s="1"/>
  <c r="R49" i="1"/>
  <c r="U49" i="1" s="1"/>
  <c r="K49" i="1" s="1"/>
  <c r="T48" i="1"/>
  <c r="J48" i="1" s="1"/>
  <c r="S48" i="1"/>
  <c r="V48" i="1" s="1"/>
  <c r="L48" i="1" s="1"/>
  <c r="R48" i="1"/>
  <c r="U48" i="1" s="1"/>
  <c r="K48" i="1" s="1"/>
  <c r="T47" i="1"/>
  <c r="J47" i="1" s="1"/>
  <c r="S47" i="1"/>
  <c r="V47" i="1" s="1"/>
  <c r="L47" i="1" s="1"/>
  <c r="R47" i="1"/>
  <c r="U47" i="1" s="1"/>
  <c r="K47" i="1" s="1"/>
  <c r="T46" i="1"/>
  <c r="J46" i="1" s="1"/>
  <c r="S46" i="1"/>
  <c r="V46" i="1" s="1"/>
  <c r="L46" i="1" s="1"/>
  <c r="R46" i="1"/>
  <c r="U46" i="1" s="1"/>
  <c r="K46" i="1" s="1"/>
  <c r="T45" i="1"/>
  <c r="J45" i="1" s="1"/>
  <c r="S45" i="1"/>
  <c r="V45" i="1" s="1"/>
  <c r="L45" i="1" s="1"/>
  <c r="R45" i="1"/>
  <c r="U45" i="1" s="1"/>
  <c r="K45" i="1" s="1"/>
  <c r="T44" i="1"/>
  <c r="J44" i="1" s="1"/>
  <c r="S44" i="1"/>
  <c r="V44" i="1" s="1"/>
  <c r="L44" i="1" s="1"/>
  <c r="R44" i="1"/>
  <c r="U44" i="1" s="1"/>
  <c r="K44" i="1" s="1"/>
  <c r="T43" i="1"/>
  <c r="J43" i="1" s="1"/>
  <c r="S43" i="1"/>
  <c r="V43" i="1" s="1"/>
  <c r="L43" i="1" s="1"/>
  <c r="R43" i="1"/>
  <c r="U43" i="1" s="1"/>
  <c r="K43" i="1" s="1"/>
  <c r="T42" i="1"/>
  <c r="J42" i="1" s="1"/>
  <c r="S42" i="1"/>
  <c r="V42" i="1" s="1"/>
  <c r="L42" i="1" s="1"/>
  <c r="R42" i="1"/>
  <c r="U42" i="1" s="1"/>
  <c r="K42" i="1" s="1"/>
  <c r="T41" i="1"/>
  <c r="J41" i="1" s="1"/>
  <c r="S41" i="1"/>
  <c r="V41" i="1" s="1"/>
  <c r="L41" i="1" s="1"/>
  <c r="R41" i="1"/>
  <c r="U41" i="1" s="1"/>
  <c r="K41" i="1" s="1"/>
  <c r="T40" i="1"/>
  <c r="J40" i="1" s="1"/>
  <c r="S40" i="1"/>
  <c r="V40" i="1" s="1"/>
  <c r="L40" i="1" s="1"/>
  <c r="R40" i="1"/>
  <c r="U40" i="1" s="1"/>
  <c r="K40" i="1" s="1"/>
  <c r="T39" i="1"/>
  <c r="J39" i="1" s="1"/>
  <c r="S39" i="1"/>
  <c r="V39" i="1" s="1"/>
  <c r="L39" i="1" s="1"/>
  <c r="R39" i="1"/>
  <c r="U39" i="1" s="1"/>
  <c r="K39" i="1" s="1"/>
  <c r="T38" i="1"/>
  <c r="J38" i="1" s="1"/>
  <c r="S38" i="1"/>
  <c r="V38" i="1" s="1"/>
  <c r="L38" i="1" s="1"/>
  <c r="R38" i="1"/>
  <c r="U38" i="1" s="1"/>
  <c r="K38" i="1" s="1"/>
  <c r="T37" i="1"/>
  <c r="J37" i="1" s="1"/>
  <c r="S37" i="1"/>
  <c r="V37" i="1" s="1"/>
  <c r="L37" i="1" s="1"/>
  <c r="R37" i="1"/>
  <c r="U37" i="1" s="1"/>
  <c r="K37" i="1" s="1"/>
  <c r="T36" i="1"/>
  <c r="J36" i="1" s="1"/>
  <c r="S36" i="1"/>
  <c r="V36" i="1" s="1"/>
  <c r="L36" i="1" s="1"/>
  <c r="R36" i="1"/>
  <c r="U36" i="1" s="1"/>
  <c r="K36" i="1" s="1"/>
  <c r="T35" i="1"/>
  <c r="J35" i="1" s="1"/>
  <c r="S35" i="1"/>
  <c r="V35" i="1" s="1"/>
  <c r="L35" i="1" s="1"/>
  <c r="R35" i="1"/>
  <c r="U35" i="1" s="1"/>
  <c r="K35" i="1" s="1"/>
  <c r="T34" i="1"/>
  <c r="J34" i="1" s="1"/>
  <c r="S34" i="1"/>
  <c r="V34" i="1" s="1"/>
  <c r="L34" i="1" s="1"/>
  <c r="R34" i="1"/>
  <c r="U34" i="1" s="1"/>
  <c r="K34" i="1" s="1"/>
  <c r="T33" i="1"/>
  <c r="J33" i="1" s="1"/>
  <c r="S33" i="1"/>
  <c r="V33" i="1" s="1"/>
  <c r="L33" i="1" s="1"/>
  <c r="R33" i="1"/>
  <c r="U33" i="1" s="1"/>
  <c r="K33" i="1" s="1"/>
  <c r="T32" i="1"/>
  <c r="J32" i="1" s="1"/>
  <c r="S32" i="1"/>
  <c r="V32" i="1" s="1"/>
  <c r="L32" i="1" s="1"/>
  <c r="R32" i="1"/>
  <c r="U32" i="1" s="1"/>
  <c r="K32" i="1" s="1"/>
  <c r="T31" i="1"/>
  <c r="J31" i="1" s="1"/>
  <c r="S31" i="1"/>
  <c r="V31" i="1" s="1"/>
  <c r="L31" i="1" s="1"/>
  <c r="R31" i="1"/>
  <c r="U31" i="1" s="1"/>
  <c r="K31" i="1" s="1"/>
  <c r="T30" i="1"/>
  <c r="J30" i="1" s="1"/>
  <c r="S30" i="1"/>
  <c r="V30" i="1" s="1"/>
  <c r="L30" i="1" s="1"/>
  <c r="R30" i="1"/>
  <c r="U30" i="1" s="1"/>
  <c r="K30" i="1" s="1"/>
  <c r="T29" i="1"/>
  <c r="J29" i="1" s="1"/>
  <c r="S29" i="1"/>
  <c r="V29" i="1" s="1"/>
  <c r="L29" i="1" s="1"/>
  <c r="R29" i="1"/>
  <c r="U29" i="1" s="1"/>
  <c r="K29" i="1" s="1"/>
  <c r="T28" i="1"/>
  <c r="J28" i="1" s="1"/>
  <c r="S28" i="1"/>
  <c r="V28" i="1" s="1"/>
  <c r="L28" i="1" s="1"/>
  <c r="R28" i="1"/>
  <c r="U28" i="1" s="1"/>
  <c r="K28" i="1" s="1"/>
  <c r="T27" i="1"/>
  <c r="J27" i="1" s="1"/>
  <c r="S27" i="1"/>
  <c r="V27" i="1" s="1"/>
  <c r="L27" i="1" s="1"/>
  <c r="R27" i="1"/>
  <c r="U27" i="1" s="1"/>
  <c r="K27" i="1" s="1"/>
  <c r="T26" i="1"/>
  <c r="J26" i="1" s="1"/>
  <c r="S26" i="1"/>
  <c r="V26" i="1" s="1"/>
  <c r="L26" i="1" s="1"/>
  <c r="R26" i="1"/>
  <c r="U26" i="1" s="1"/>
  <c r="K26" i="1" s="1"/>
  <c r="T25" i="1"/>
  <c r="J25" i="1" s="1"/>
  <c r="S25" i="1"/>
  <c r="V25" i="1" s="1"/>
  <c r="L25" i="1" s="1"/>
  <c r="R25" i="1"/>
  <c r="U25" i="1" s="1"/>
  <c r="K25" i="1" s="1"/>
  <c r="T24" i="1"/>
  <c r="J24" i="1" s="1"/>
  <c r="S24" i="1"/>
  <c r="V24" i="1" s="1"/>
  <c r="L24" i="1" s="1"/>
  <c r="R24" i="1"/>
  <c r="U24" i="1" s="1"/>
  <c r="K24" i="1" s="1"/>
  <c r="T23" i="1"/>
  <c r="J23" i="1" s="1"/>
  <c r="S23" i="1"/>
  <c r="V23" i="1" s="1"/>
  <c r="L23" i="1" s="1"/>
  <c r="R23" i="1"/>
  <c r="U23" i="1" s="1"/>
  <c r="K23" i="1" s="1"/>
  <c r="T22" i="1"/>
  <c r="J22" i="1" s="1"/>
  <c r="S22" i="1"/>
  <c r="V22" i="1" s="1"/>
  <c r="L22" i="1" s="1"/>
  <c r="R22" i="1"/>
  <c r="U22" i="1" s="1"/>
  <c r="K22" i="1" s="1"/>
  <c r="T21" i="1"/>
  <c r="J21" i="1" s="1"/>
  <c r="S21" i="1"/>
  <c r="V21" i="1" s="1"/>
  <c r="L21" i="1" s="1"/>
  <c r="R21" i="1"/>
  <c r="U21" i="1" s="1"/>
  <c r="K21" i="1" s="1"/>
  <c r="T20" i="1"/>
  <c r="J20" i="1" s="1"/>
  <c r="S20" i="1"/>
  <c r="V20" i="1" s="1"/>
  <c r="L20" i="1" s="1"/>
  <c r="R20" i="1"/>
  <c r="U20" i="1" s="1"/>
  <c r="K20" i="1" s="1"/>
  <c r="T19" i="1"/>
  <c r="J19" i="1" s="1"/>
  <c r="S19" i="1"/>
  <c r="V19" i="1" s="1"/>
  <c r="L19" i="1" s="1"/>
  <c r="R19" i="1"/>
  <c r="U19" i="1" s="1"/>
  <c r="K19" i="1" s="1"/>
  <c r="T18" i="1"/>
  <c r="J18" i="1" s="1"/>
  <c r="S18" i="1"/>
  <c r="V18" i="1" s="1"/>
  <c r="L18" i="1" s="1"/>
  <c r="R18" i="1"/>
  <c r="U18" i="1" s="1"/>
  <c r="K18" i="1" s="1"/>
  <c r="T17" i="1"/>
  <c r="J17" i="1" s="1"/>
  <c r="S17" i="1"/>
  <c r="V17" i="1" s="1"/>
  <c r="L17" i="1" s="1"/>
  <c r="R17" i="1"/>
  <c r="U17" i="1" s="1"/>
  <c r="K17" i="1" s="1"/>
  <c r="T16" i="1"/>
  <c r="J16" i="1" s="1"/>
  <c r="S16" i="1"/>
  <c r="V16" i="1" s="1"/>
  <c r="L16" i="1" s="1"/>
  <c r="R16" i="1"/>
  <c r="U16" i="1" s="1"/>
  <c r="K16" i="1" s="1"/>
  <c r="T15" i="1"/>
  <c r="J15" i="1" s="1"/>
  <c r="S15" i="1"/>
  <c r="V15" i="1" s="1"/>
  <c r="L15" i="1" s="1"/>
  <c r="R15" i="1"/>
  <c r="U15" i="1" s="1"/>
  <c r="K15" i="1" s="1"/>
  <c r="T14" i="1"/>
  <c r="J14" i="1" s="1"/>
  <c r="S14" i="1"/>
  <c r="V14" i="1" s="1"/>
  <c r="L14" i="1" s="1"/>
  <c r="R14" i="1"/>
  <c r="U14" i="1" s="1"/>
  <c r="K14" i="1" s="1"/>
  <c r="T13" i="1"/>
  <c r="J13" i="1" s="1"/>
  <c r="S13" i="1"/>
  <c r="V13" i="1" s="1"/>
  <c r="L13" i="1" s="1"/>
  <c r="R13" i="1"/>
  <c r="U13" i="1" s="1"/>
  <c r="K13" i="1" s="1"/>
  <c r="T12" i="1"/>
  <c r="J12" i="1" s="1"/>
  <c r="S12" i="1"/>
  <c r="V12" i="1" s="1"/>
  <c r="L12" i="1" s="1"/>
  <c r="R12" i="1"/>
  <c r="U12" i="1" s="1"/>
  <c r="K12" i="1" s="1"/>
  <c r="T11" i="1"/>
  <c r="J11" i="1" s="1"/>
  <c r="S11" i="1"/>
  <c r="V11" i="1" s="1"/>
  <c r="L11" i="1" s="1"/>
  <c r="R11" i="1"/>
  <c r="U11" i="1" s="1"/>
  <c r="K11" i="1" s="1"/>
  <c r="T10" i="1"/>
  <c r="J10" i="1" s="1"/>
  <c r="S10" i="1"/>
  <c r="V10" i="1" s="1"/>
  <c r="L10" i="1" s="1"/>
  <c r="R10" i="1"/>
  <c r="U10" i="1" s="1"/>
  <c r="K10" i="1" s="1"/>
  <c r="T9" i="1"/>
  <c r="J9" i="1" s="1"/>
  <c r="S9" i="1"/>
  <c r="V9" i="1" s="1"/>
  <c r="L9" i="1" s="1"/>
  <c r="R9" i="1"/>
  <c r="U9" i="1" s="1"/>
  <c r="K9" i="1" s="1"/>
  <c r="T8" i="1"/>
  <c r="J8" i="1" s="1"/>
  <c r="S8" i="1"/>
  <c r="V8" i="1" s="1"/>
  <c r="L8" i="1" s="1"/>
  <c r="R8" i="1"/>
  <c r="U8" i="1" s="1"/>
  <c r="K8" i="1" s="1"/>
  <c r="T7" i="1"/>
  <c r="J7" i="1" s="1"/>
  <c r="S7" i="1"/>
  <c r="V7" i="1" s="1"/>
  <c r="L7" i="1" s="1"/>
  <c r="R7" i="1"/>
  <c r="U7" i="1" s="1"/>
  <c r="K7" i="1" s="1"/>
  <c r="C246" i="1" l="1"/>
  <c r="P7" i="2"/>
  <c r="C8" i="2" l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C204" i="2" s="1"/>
  <c r="C205" i="2" s="1"/>
  <c r="C206" i="2" s="1"/>
  <c r="C207" i="2" s="1"/>
  <c r="C208" i="2" s="1"/>
  <c r="C209" i="2" s="1"/>
  <c r="C210" i="2" s="1"/>
  <c r="C211" i="2" s="1"/>
  <c r="C212" i="2" s="1"/>
  <c r="C213" i="2" s="1"/>
  <c r="C214" i="2" s="1"/>
  <c r="C215" i="2" s="1"/>
  <c r="C216" i="2" s="1"/>
  <c r="C217" i="2" s="1"/>
  <c r="C218" i="2" s="1"/>
  <c r="C219" i="2" s="1"/>
  <c r="C220" i="2" s="1"/>
  <c r="C221" i="2" s="1"/>
  <c r="C222" i="2" s="1"/>
  <c r="C223" i="2" s="1"/>
  <c r="C224" i="2" s="1"/>
  <c r="C225" i="2" s="1"/>
  <c r="C226" i="2" s="1"/>
  <c r="C227" i="2" s="1"/>
  <c r="C228" i="2" s="1"/>
  <c r="C229" i="2" s="1"/>
  <c r="C230" i="2" s="1"/>
  <c r="C231" i="2" s="1"/>
  <c r="C232" i="2" s="1"/>
  <c r="C8" i="1"/>
  <c r="I102" i="1"/>
  <c r="H102" i="1"/>
  <c r="Q18" i="2" l="1"/>
  <c r="R18" i="2" s="1"/>
  <c r="Q96" i="2"/>
  <c r="R96" i="2" s="1"/>
  <c r="Q145" i="2"/>
  <c r="R145" i="2" s="1"/>
  <c r="Q207" i="2"/>
  <c r="R207" i="2" s="1"/>
  <c r="Q10" i="2"/>
  <c r="R10" i="2" s="1"/>
  <c r="Q16" i="2"/>
  <c r="R16" i="2" s="1"/>
  <c r="Q23" i="2"/>
  <c r="R23" i="2" s="1"/>
  <c r="Q71" i="2"/>
  <c r="R71" i="2" s="1"/>
  <c r="Q80" i="2"/>
  <c r="R80" i="2" s="1"/>
  <c r="Q94" i="2"/>
  <c r="R94" i="2" s="1"/>
  <c r="Q100" i="2"/>
  <c r="R100" i="2" s="1"/>
  <c r="Q106" i="2"/>
  <c r="R106" i="2" s="1"/>
  <c r="Q112" i="2"/>
  <c r="R112" i="2" s="1"/>
  <c r="Q128" i="2"/>
  <c r="R128" i="2" s="1"/>
  <c r="Q143" i="2"/>
  <c r="R143" i="2" s="1"/>
  <c r="Q158" i="2"/>
  <c r="R158" i="2" s="1"/>
  <c r="Q187" i="2"/>
  <c r="R187" i="2" s="1"/>
  <c r="Q193" i="2"/>
  <c r="R193" i="2" s="1"/>
  <c r="Q199" i="2"/>
  <c r="R199" i="2" s="1"/>
  <c r="Q205" i="2"/>
  <c r="R205" i="2" s="1"/>
  <c r="Q211" i="2"/>
  <c r="R211" i="2" s="1"/>
  <c r="Q217" i="2"/>
  <c r="R217" i="2" s="1"/>
  <c r="Q223" i="2"/>
  <c r="R223" i="2" s="1"/>
  <c r="Q230" i="2"/>
  <c r="R230" i="2" s="1"/>
  <c r="Q11" i="2"/>
  <c r="R11" i="2" s="1"/>
  <c r="Q17" i="2"/>
  <c r="R17" i="2" s="1"/>
  <c r="Q30" i="2"/>
  <c r="R30" i="2" s="1"/>
  <c r="Q72" i="2"/>
  <c r="R72" i="2" s="1"/>
  <c r="Q85" i="2"/>
  <c r="R85" i="2" s="1"/>
  <c r="Q95" i="2"/>
  <c r="R95" i="2" s="1"/>
  <c r="Q101" i="2"/>
  <c r="R101" i="2" s="1"/>
  <c r="Q107" i="2"/>
  <c r="R107" i="2" s="1"/>
  <c r="Q113" i="2"/>
  <c r="R113" i="2" s="1"/>
  <c r="Q136" i="2"/>
  <c r="R136" i="2" s="1"/>
  <c r="Q144" i="2"/>
  <c r="R144" i="2" s="1"/>
  <c r="Q160" i="2"/>
  <c r="R160" i="2" s="1"/>
  <c r="Q188" i="2"/>
  <c r="R188" i="2" s="1"/>
  <c r="Q194" i="2"/>
  <c r="R194" i="2" s="1"/>
  <c r="Q200" i="2"/>
  <c r="R200" i="2" s="1"/>
  <c r="Q206" i="2"/>
  <c r="R206" i="2" s="1"/>
  <c r="Q212" i="2"/>
  <c r="R212" i="2" s="1"/>
  <c r="Q218" i="2"/>
  <c r="R218" i="2" s="1"/>
  <c r="Q224" i="2"/>
  <c r="R224" i="2" s="1"/>
  <c r="Q73" i="2"/>
  <c r="R73" i="2" s="1"/>
  <c r="Q137" i="2"/>
  <c r="R137" i="2" s="1"/>
  <c r="Q195" i="2"/>
  <c r="R195" i="2" s="1"/>
  <c r="Q225" i="2"/>
  <c r="R225" i="2" s="1"/>
  <c r="Q54" i="2"/>
  <c r="R54" i="2" s="1"/>
  <c r="Q90" i="2"/>
  <c r="R90" i="2" s="1"/>
  <c r="Q97" i="2"/>
  <c r="R97" i="2" s="1"/>
  <c r="Q103" i="2"/>
  <c r="R103" i="2" s="1"/>
  <c r="Q109" i="2"/>
  <c r="R109" i="2" s="1"/>
  <c r="Q115" i="2"/>
  <c r="R115" i="2" s="1"/>
  <c r="Q140" i="2"/>
  <c r="R140" i="2" s="1"/>
  <c r="Q146" i="2"/>
  <c r="R146" i="2" s="1"/>
  <c r="Q184" i="2"/>
  <c r="R184" i="2" s="1"/>
  <c r="Q190" i="2"/>
  <c r="R190" i="2" s="1"/>
  <c r="Q196" i="2"/>
  <c r="R196" i="2" s="1"/>
  <c r="Q202" i="2"/>
  <c r="R202" i="2" s="1"/>
  <c r="Q208" i="2"/>
  <c r="R208" i="2" s="1"/>
  <c r="Q214" i="2"/>
  <c r="R214" i="2" s="1"/>
  <c r="Q220" i="2"/>
  <c r="R220" i="2" s="1"/>
  <c r="Q226" i="2"/>
  <c r="R226" i="2" s="1"/>
  <c r="Q31" i="2"/>
  <c r="R31" i="2" s="1"/>
  <c r="Q102" i="2"/>
  <c r="R102" i="2" s="1"/>
  <c r="Q165" i="2"/>
  <c r="R165" i="2" s="1"/>
  <c r="Q201" i="2"/>
  <c r="R201" i="2" s="1"/>
  <c r="Q76" i="2"/>
  <c r="R76" i="2" s="1"/>
  <c r="Q98" i="2"/>
  <c r="R98" i="2" s="1"/>
  <c r="Q110" i="2"/>
  <c r="R110" i="2" s="1"/>
  <c r="Q141" i="2"/>
  <c r="R141" i="2" s="1"/>
  <c r="Q185" i="2"/>
  <c r="R185" i="2" s="1"/>
  <c r="Q191" i="2"/>
  <c r="R191" i="2" s="1"/>
  <c r="Q197" i="2"/>
  <c r="R197" i="2" s="1"/>
  <c r="Q203" i="2"/>
  <c r="R203" i="2" s="1"/>
  <c r="Q209" i="2"/>
  <c r="R209" i="2" s="1"/>
  <c r="Q215" i="2"/>
  <c r="R215" i="2" s="1"/>
  <c r="Q221" i="2"/>
  <c r="R221" i="2" s="1"/>
  <c r="Q227" i="2"/>
  <c r="R227" i="2" s="1"/>
  <c r="Q108" i="2"/>
  <c r="R108" i="2" s="1"/>
  <c r="Q213" i="2"/>
  <c r="R213" i="2" s="1"/>
  <c r="Q75" i="2"/>
  <c r="R75" i="2" s="1"/>
  <c r="Q14" i="2"/>
  <c r="R14" i="2" s="1"/>
  <c r="Q92" i="2"/>
  <c r="R92" i="2" s="1"/>
  <c r="Q149" i="2"/>
  <c r="R149" i="2" s="1"/>
  <c r="Q86" i="2"/>
  <c r="R86" i="2" s="1"/>
  <c r="Q189" i="2"/>
  <c r="R189" i="2" s="1"/>
  <c r="Q13" i="2"/>
  <c r="R13" i="2" s="1"/>
  <c r="Q20" i="2"/>
  <c r="R20" i="2" s="1"/>
  <c r="Q104" i="2"/>
  <c r="R104" i="2" s="1"/>
  <c r="Q9" i="2"/>
  <c r="R9" i="2" s="1"/>
  <c r="Q22" i="2"/>
  <c r="R22" i="2" s="1"/>
  <c r="Q79" i="2"/>
  <c r="R79" i="2" s="1"/>
  <c r="Q93" i="2"/>
  <c r="R93" i="2" s="1"/>
  <c r="Q99" i="2"/>
  <c r="R99" i="2" s="1"/>
  <c r="Q105" i="2"/>
  <c r="R105" i="2" s="1"/>
  <c r="Q111" i="2"/>
  <c r="R111" i="2" s="1"/>
  <c r="Q118" i="2"/>
  <c r="R118" i="2" s="1"/>
  <c r="Q142" i="2"/>
  <c r="R142" i="2" s="1"/>
  <c r="Q150" i="2"/>
  <c r="R150" i="2" s="1"/>
  <c r="Q186" i="2"/>
  <c r="R186" i="2" s="1"/>
  <c r="Q192" i="2"/>
  <c r="R192" i="2" s="1"/>
  <c r="Q198" i="2"/>
  <c r="R198" i="2" s="1"/>
  <c r="Q204" i="2"/>
  <c r="R204" i="2" s="1"/>
  <c r="Q210" i="2"/>
  <c r="R210" i="2" s="1"/>
  <c r="Q216" i="2"/>
  <c r="R216" i="2" s="1"/>
  <c r="Q222" i="2"/>
  <c r="R222" i="2" s="1"/>
  <c r="Q229" i="2"/>
  <c r="R229" i="2" s="1"/>
  <c r="Q12" i="2"/>
  <c r="R12" i="2" s="1"/>
  <c r="Q114" i="2"/>
  <c r="R114" i="2" s="1"/>
  <c r="Q219" i="2"/>
  <c r="R219" i="2" s="1"/>
  <c r="Q19" i="2"/>
  <c r="R19" i="2" s="1"/>
  <c r="Q8" i="2"/>
  <c r="R8" i="2" s="1"/>
  <c r="Q55" i="2"/>
  <c r="R55" i="2" s="1"/>
  <c r="Q117" i="2"/>
  <c r="R117" i="2" s="1"/>
  <c r="Q15" i="2"/>
  <c r="R15" i="2" s="1"/>
  <c r="Q56" i="2"/>
  <c r="R56" i="2" s="1"/>
  <c r="C236" i="1"/>
  <c r="C237" i="1" s="1"/>
  <c r="C238" i="1" s="1"/>
  <c r="C239" i="1" s="1"/>
  <c r="C242" i="1" s="1"/>
  <c r="C243" i="1" s="1"/>
  <c r="C9" i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B137" i="2" l="1"/>
  <c r="B30" i="2"/>
  <c r="B9" i="2"/>
  <c r="B215" i="2"/>
  <c r="B55" i="2"/>
  <c r="B214" i="2"/>
  <c r="B13" i="2"/>
  <c r="B223" i="2"/>
  <c r="B100" i="2"/>
  <c r="B221" i="2"/>
  <c r="B98" i="2"/>
  <c r="B92" i="2"/>
  <c r="B17" i="2"/>
  <c r="B11" i="2"/>
  <c r="B18" i="2"/>
  <c r="B158" i="2"/>
  <c r="B219" i="2"/>
  <c r="B136" i="2"/>
  <c r="B204" i="2"/>
  <c r="B15" i="2"/>
  <c r="B144" i="2"/>
  <c r="B201" i="2"/>
  <c r="B109" i="2"/>
  <c r="B108" i="2"/>
  <c r="B226" i="2"/>
  <c r="B150" i="2"/>
  <c r="B203" i="2"/>
  <c r="B14" i="2"/>
  <c r="B202" i="2"/>
  <c r="B211" i="2"/>
  <c r="B209" i="2"/>
  <c r="B76" i="2"/>
  <c r="B149" i="2"/>
  <c r="B80" i="2"/>
  <c r="B128" i="2"/>
  <c r="B195" i="2"/>
  <c r="B107" i="2"/>
  <c r="B192" i="2"/>
  <c r="B142" i="2"/>
  <c r="B220" i="2"/>
  <c r="B97" i="2"/>
  <c r="B96" i="2"/>
  <c r="B112" i="2"/>
  <c r="B90" i="2"/>
  <c r="B23" i="2"/>
  <c r="B191" i="2"/>
  <c r="B190" i="2"/>
  <c r="B86" i="2"/>
  <c r="B199" i="2"/>
  <c r="B197" i="2"/>
  <c r="B20" i="2"/>
  <c r="B227" i="2"/>
  <c r="B54" i="2"/>
  <c r="B10" i="2"/>
  <c r="B230" i="2"/>
  <c r="B106" i="2"/>
  <c r="B218" i="2"/>
  <c r="B95" i="2"/>
  <c r="B118" i="2"/>
  <c r="B189" i="2"/>
  <c r="B111" i="2"/>
  <c r="B208" i="2"/>
  <c r="B75" i="2"/>
  <c r="B73" i="2"/>
  <c r="B114" i="2"/>
  <c r="B222" i="2"/>
  <c r="B207" i="2"/>
  <c r="B117" i="2"/>
  <c r="B225" i="2"/>
  <c r="B146" i="2"/>
  <c r="B187" i="2"/>
  <c r="B185" i="2"/>
  <c r="B8" i="2"/>
  <c r="B102" i="2"/>
  <c r="B210" i="2"/>
  <c r="B217" i="2"/>
  <c r="B94" i="2"/>
  <c r="B206" i="2"/>
  <c r="B72" i="2"/>
  <c r="B105" i="2"/>
  <c r="B224" i="2"/>
  <c r="B99" i="2"/>
  <c r="B196" i="2"/>
  <c r="B19" i="2"/>
  <c r="B110" i="2"/>
  <c r="B31" i="2"/>
  <c r="B198" i="2"/>
  <c r="B165" i="2"/>
  <c r="B104" i="2"/>
  <c r="B145" i="2"/>
  <c r="B115" i="2"/>
  <c r="B85" i="2"/>
  <c r="B143" i="2"/>
  <c r="B141" i="2"/>
  <c r="B79" i="2"/>
  <c r="B12" i="2"/>
  <c r="B186" i="2"/>
  <c r="B205" i="2"/>
  <c r="B71" i="2"/>
  <c r="B194" i="2"/>
  <c r="B229" i="2"/>
  <c r="B93" i="2"/>
  <c r="B212" i="2"/>
  <c r="B184" i="2"/>
  <c r="B113" i="2"/>
  <c r="B101" i="2"/>
  <c r="B22" i="2"/>
  <c r="B193" i="2"/>
  <c r="B16" i="2"/>
  <c r="B160" i="2"/>
  <c r="B216" i="2"/>
  <c r="B56" i="2"/>
  <c r="B200" i="2"/>
  <c r="B213" i="2"/>
  <c r="B140" i="2"/>
  <c r="B188" i="2"/>
  <c r="B103" i="2"/>
  <c r="M23" i="1" l="1"/>
  <c r="M71" i="1"/>
  <c r="M95" i="1"/>
  <c r="M107" i="1"/>
  <c r="M144" i="1"/>
  <c r="M191" i="1"/>
  <c r="M203" i="1"/>
  <c r="M215" i="1"/>
  <c r="M227" i="1"/>
  <c r="M112" i="1"/>
  <c r="M136" i="1"/>
  <c r="M160" i="1"/>
  <c r="M184" i="1"/>
  <c r="M196" i="1"/>
  <c r="M208" i="1"/>
  <c r="M220" i="1"/>
  <c r="M17" i="1"/>
  <c r="M101" i="1"/>
  <c r="M149" i="1"/>
  <c r="M185" i="1"/>
  <c r="M197" i="1"/>
  <c r="M209" i="1"/>
  <c r="M221" i="1"/>
  <c r="M18" i="1"/>
  <c r="M30" i="1"/>
  <c r="M90" i="1"/>
  <c r="M102" i="1"/>
  <c r="M114" i="1"/>
  <c r="M186" i="1"/>
  <c r="M198" i="1"/>
  <c r="M210" i="1"/>
  <c r="M222" i="1"/>
  <c r="M7" i="1"/>
  <c r="M19" i="1"/>
  <c r="M31" i="1"/>
  <c r="M55" i="1"/>
  <c r="M103" i="1"/>
  <c r="M187" i="1"/>
  <c r="M199" i="1"/>
  <c r="M211" i="1"/>
  <c r="M223" i="1"/>
  <c r="M20" i="1"/>
  <c r="M56" i="1"/>
  <c r="M92" i="1"/>
  <c r="M128" i="1"/>
  <c r="M140" i="1"/>
  <c r="M188" i="1"/>
  <c r="M200" i="1"/>
  <c r="M212" i="1"/>
  <c r="M224" i="1"/>
  <c r="M10" i="1"/>
  <c r="M94" i="1"/>
  <c r="M142" i="1"/>
  <c r="M190" i="1"/>
  <c r="M202" i="1"/>
  <c r="M214" i="1"/>
  <c r="M226" i="1"/>
  <c r="M194" i="1"/>
  <c r="M225" i="1"/>
  <c r="M110" i="1"/>
  <c r="M141" i="1"/>
  <c r="M195" i="1"/>
  <c r="M85" i="1"/>
  <c r="M111" i="1"/>
  <c r="M201" i="1"/>
  <c r="M229" i="1"/>
  <c r="M86" i="1"/>
  <c r="M117" i="1"/>
  <c r="M146" i="1"/>
  <c r="M204" i="1"/>
  <c r="M230" i="1"/>
  <c r="M205" i="1"/>
  <c r="M93" i="1"/>
  <c r="M206" i="1"/>
  <c r="M9" i="1"/>
  <c r="M207" i="1"/>
  <c r="M213" i="1"/>
  <c r="M72" i="1"/>
  <c r="M98" i="1"/>
  <c r="M216" i="1"/>
  <c r="M99" i="1"/>
  <c r="M158" i="1"/>
  <c r="M189" i="1"/>
  <c r="M217" i="1"/>
  <c r="M192" i="1"/>
  <c r="M218" i="1"/>
  <c r="M75" i="1"/>
  <c r="M108" i="1"/>
  <c r="M165" i="1"/>
  <c r="M219" i="1"/>
  <c r="M193" i="1"/>
  <c r="O165" i="1" l="1"/>
  <c r="N165" i="1"/>
  <c r="O75" i="1"/>
  <c r="N75" i="1"/>
  <c r="N187" i="1"/>
  <c r="O187" i="1"/>
  <c r="O198" i="1"/>
  <c r="N198" i="1"/>
  <c r="O197" i="1"/>
  <c r="N197" i="1"/>
  <c r="N208" i="1"/>
  <c r="O208" i="1"/>
  <c r="O227" i="1"/>
  <c r="N227" i="1"/>
  <c r="O108" i="1"/>
  <c r="N108" i="1"/>
  <c r="O98" i="1"/>
  <c r="N98" i="1"/>
  <c r="N207" i="1"/>
  <c r="O207" i="1"/>
  <c r="O20" i="1"/>
  <c r="N20" i="1"/>
  <c r="N31" i="1"/>
  <c r="O31" i="1"/>
  <c r="O186" i="1"/>
  <c r="N186" i="1"/>
  <c r="N185" i="1"/>
  <c r="O185" i="1"/>
  <c r="O196" i="1"/>
  <c r="N196" i="1"/>
  <c r="O215" i="1"/>
  <c r="N215" i="1"/>
  <c r="N71" i="1"/>
  <c r="O71" i="1"/>
  <c r="O72" i="1"/>
  <c r="N72" i="1"/>
  <c r="O93" i="1"/>
  <c r="N93" i="1"/>
  <c r="O229" i="1"/>
  <c r="N229" i="1"/>
  <c r="O10" i="1"/>
  <c r="N10" i="1"/>
  <c r="O19" i="1"/>
  <c r="N19" i="1"/>
  <c r="O30" i="1"/>
  <c r="N30" i="1"/>
  <c r="O184" i="1"/>
  <c r="N184" i="1"/>
  <c r="O203" i="1"/>
  <c r="N203" i="1"/>
  <c r="O219" i="1"/>
  <c r="N219" i="1"/>
  <c r="N201" i="1"/>
  <c r="O201" i="1"/>
  <c r="O142" i="1"/>
  <c r="N142" i="1"/>
  <c r="N140" i="1"/>
  <c r="O140" i="1"/>
  <c r="N7" i="1"/>
  <c r="O7" i="1"/>
  <c r="O18" i="1"/>
  <c r="N18" i="1"/>
  <c r="O17" i="1"/>
  <c r="N17" i="1"/>
  <c r="O191" i="1"/>
  <c r="N191" i="1"/>
  <c r="O218" i="1"/>
  <c r="N218" i="1"/>
  <c r="N195" i="1"/>
  <c r="O195" i="1"/>
  <c r="O128" i="1"/>
  <c r="N128" i="1"/>
  <c r="O149" i="1"/>
  <c r="N149" i="1"/>
  <c r="O160" i="1"/>
  <c r="N160" i="1"/>
  <c r="O192" i="1"/>
  <c r="N192" i="1"/>
  <c r="O217" i="1"/>
  <c r="N217" i="1"/>
  <c r="O205" i="1"/>
  <c r="N205" i="1"/>
  <c r="N230" i="1"/>
  <c r="O230" i="1"/>
  <c r="O23" i="1"/>
  <c r="N23" i="1"/>
  <c r="N189" i="1"/>
  <c r="O189" i="1"/>
  <c r="N204" i="1"/>
  <c r="O204" i="1"/>
  <c r="O111" i="1"/>
  <c r="N111" i="1"/>
  <c r="N141" i="1"/>
  <c r="O141" i="1"/>
  <c r="O136" i="1"/>
  <c r="N136" i="1"/>
  <c r="N158" i="1"/>
  <c r="O158" i="1"/>
  <c r="O85" i="1"/>
  <c r="N85" i="1"/>
  <c r="O110" i="1"/>
  <c r="N110" i="1"/>
  <c r="O94" i="1"/>
  <c r="N94" i="1"/>
  <c r="O92" i="1"/>
  <c r="N92" i="1"/>
  <c r="O103" i="1"/>
  <c r="N103" i="1"/>
  <c r="O114" i="1"/>
  <c r="N114" i="1"/>
  <c r="N144" i="1"/>
  <c r="O144" i="1"/>
  <c r="O213" i="1"/>
  <c r="N213" i="1"/>
  <c r="O9" i="1"/>
  <c r="N9" i="1"/>
  <c r="N146" i="1"/>
  <c r="O146" i="1"/>
  <c r="O226" i="1"/>
  <c r="N226" i="1"/>
  <c r="O224" i="1"/>
  <c r="N224" i="1"/>
  <c r="N102" i="1"/>
  <c r="O102" i="1"/>
  <c r="N101" i="1"/>
  <c r="O101" i="1"/>
  <c r="O112" i="1"/>
  <c r="N112" i="1"/>
  <c r="O99" i="1"/>
  <c r="N99" i="1"/>
  <c r="O216" i="1"/>
  <c r="N216" i="1"/>
  <c r="O117" i="1"/>
  <c r="N117" i="1"/>
  <c r="O225" i="1"/>
  <c r="N225" i="1"/>
  <c r="O214" i="1"/>
  <c r="N214" i="1"/>
  <c r="O212" i="1"/>
  <c r="N212" i="1"/>
  <c r="N223" i="1"/>
  <c r="O223" i="1"/>
  <c r="O90" i="1"/>
  <c r="N90" i="1"/>
  <c r="N193" i="1"/>
  <c r="O193" i="1"/>
  <c r="N206" i="1"/>
  <c r="O206" i="1"/>
  <c r="O86" i="1"/>
  <c r="N86" i="1"/>
  <c r="N194" i="1"/>
  <c r="O194" i="1"/>
  <c r="O202" i="1"/>
  <c r="N202" i="1"/>
  <c r="O200" i="1"/>
  <c r="N200" i="1"/>
  <c r="O56" i="1"/>
  <c r="N56" i="1"/>
  <c r="O211" i="1"/>
  <c r="N211" i="1"/>
  <c r="O222" i="1"/>
  <c r="N222" i="1"/>
  <c r="O221" i="1"/>
  <c r="N221" i="1"/>
  <c r="N107" i="1"/>
  <c r="O107" i="1"/>
  <c r="O190" i="1"/>
  <c r="N190" i="1"/>
  <c r="O188" i="1"/>
  <c r="N188" i="1"/>
  <c r="O199" i="1"/>
  <c r="N199" i="1"/>
  <c r="N55" i="1"/>
  <c r="O55" i="1"/>
  <c r="O210" i="1"/>
  <c r="N210" i="1"/>
  <c r="N209" i="1"/>
  <c r="O209" i="1"/>
  <c r="O220" i="1"/>
  <c r="N220" i="1"/>
  <c r="O95" i="1"/>
  <c r="N95" i="1"/>
  <c r="M143" i="1"/>
  <c r="M145" i="1"/>
  <c r="N145" i="1" l="1"/>
  <c r="O145" i="1"/>
  <c r="O143" i="1"/>
  <c r="N143" i="1"/>
  <c r="M11" i="1" l="1"/>
  <c r="M47" i="1"/>
  <c r="M76" i="1"/>
  <c r="M113" i="1"/>
  <c r="M137" i="1"/>
  <c r="M54" i="1"/>
  <c r="M138" i="1"/>
  <c r="M79" i="1"/>
  <c r="M115" i="1"/>
  <c r="M139" i="1"/>
  <c r="M8" i="1"/>
  <c r="M80" i="1"/>
  <c r="M104" i="1"/>
  <c r="M116" i="1"/>
  <c r="M22" i="1"/>
  <c r="M106" i="1"/>
  <c r="M109" i="1"/>
  <c r="M96" i="1"/>
  <c r="M12" i="1"/>
  <c r="M97" i="1"/>
  <c r="M13" i="1"/>
  <c r="M73" i="1"/>
  <c r="M15" i="1"/>
  <c r="N109" i="1" l="1"/>
  <c r="O109" i="1"/>
  <c r="O22" i="1"/>
  <c r="N22" i="1"/>
  <c r="M63" i="1"/>
  <c r="M78" i="1"/>
  <c r="M46" i="1"/>
  <c r="M84" i="1"/>
  <c r="M60" i="1"/>
  <c r="M58" i="1"/>
  <c r="O76" i="1"/>
  <c r="N76" i="1"/>
  <c r="M59" i="1"/>
  <c r="M91" i="1"/>
  <c r="M83" i="1"/>
  <c r="M51" i="1"/>
  <c r="M64" i="1"/>
  <c r="M70" i="1"/>
  <c r="M24" i="1"/>
  <c r="M38" i="1"/>
  <c r="M62" i="1"/>
  <c r="M68" i="1"/>
  <c r="M57" i="1"/>
  <c r="M65" i="1"/>
  <c r="M66" i="1"/>
  <c r="M25" i="1"/>
  <c r="M26" i="1"/>
  <c r="M21" i="1"/>
  <c r="M88" i="1"/>
  <c r="O8" i="1"/>
  <c r="N8" i="1"/>
  <c r="O97" i="1"/>
  <c r="N97" i="1"/>
  <c r="M34" i="1"/>
  <c r="M39" i="1"/>
  <c r="M43" i="1"/>
  <c r="M82" i="1"/>
  <c r="M87" i="1"/>
  <c r="M67" i="1"/>
  <c r="M53" i="1"/>
  <c r="M35" i="1"/>
  <c r="M28" i="1"/>
  <c r="M36" i="1"/>
  <c r="M40" i="1"/>
  <c r="M33" i="1"/>
  <c r="M61" i="1"/>
  <c r="M48" i="1"/>
  <c r="M52" i="1"/>
  <c r="M231" i="1"/>
  <c r="M148" i="1"/>
  <c r="M32" i="1"/>
  <c r="M37" i="1"/>
  <c r="M29" i="1"/>
  <c r="M44" i="1"/>
  <c r="M49" i="1"/>
  <c r="M41" i="1"/>
  <c r="M45" i="1"/>
  <c r="M50" i="1"/>
  <c r="M77" i="1"/>
  <c r="M69" i="1"/>
  <c r="M74" i="1"/>
  <c r="M89" i="1"/>
  <c r="M81" i="1"/>
  <c r="M27" i="1"/>
  <c r="M42" i="1"/>
  <c r="O54" i="1"/>
  <c r="N54" i="1"/>
  <c r="O12" i="1"/>
  <c r="N12" i="1"/>
  <c r="O47" i="1"/>
  <c r="N47" i="1"/>
  <c r="N15" i="1"/>
  <c r="O15" i="1"/>
  <c r="N96" i="1"/>
  <c r="O96" i="1"/>
  <c r="O116" i="1"/>
  <c r="N116" i="1"/>
  <c r="O138" i="1"/>
  <c r="N138" i="1"/>
  <c r="N137" i="1"/>
  <c r="O137" i="1"/>
  <c r="N115" i="1"/>
  <c r="O115" i="1"/>
  <c r="O13" i="1"/>
  <c r="N13" i="1"/>
  <c r="O139" i="1"/>
  <c r="N139" i="1"/>
  <c r="O113" i="1"/>
  <c r="N113" i="1"/>
  <c r="M172" i="1"/>
  <c r="M173" i="1"/>
  <c r="M170" i="1"/>
  <c r="M169" i="1"/>
  <c r="M171" i="1"/>
  <c r="M183" i="1"/>
  <c r="M124" i="1"/>
  <c r="N80" i="1"/>
  <c r="O80" i="1"/>
  <c r="O106" i="1"/>
  <c r="N106" i="1"/>
  <c r="O104" i="1"/>
  <c r="N104" i="1"/>
  <c r="N11" i="1"/>
  <c r="O11" i="1"/>
  <c r="N79" i="1"/>
  <c r="O79" i="1"/>
  <c r="M130" i="1"/>
  <c r="M154" i="1"/>
  <c r="M168" i="1"/>
  <c r="M159" i="1"/>
  <c r="M176" i="1"/>
  <c r="M134" i="1"/>
  <c r="M163" i="1"/>
  <c r="M156" i="1"/>
  <c r="M166" i="1"/>
  <c r="M180" i="1"/>
  <c r="M125" i="1"/>
  <c r="M178" i="1"/>
  <c r="M121" i="1"/>
  <c r="M161" i="1"/>
  <c r="M174" i="1"/>
  <c r="M122" i="1"/>
  <c r="M127" i="1"/>
  <c r="M179" i="1"/>
  <c r="M151" i="1"/>
  <c r="M182" i="1"/>
  <c r="M147" i="1"/>
  <c r="M119" i="1"/>
  <c r="M133" i="1"/>
  <c r="M126" i="1"/>
  <c r="M131" i="1"/>
  <c r="M157" i="1"/>
  <c r="M162" i="1"/>
  <c r="M152" i="1"/>
  <c r="M155" i="1"/>
  <c r="M181" i="1"/>
  <c r="M164" i="1"/>
  <c r="M167" i="1"/>
  <c r="M129" i="1"/>
  <c r="M228" i="1"/>
  <c r="M153" i="1"/>
  <c r="M120" i="1"/>
  <c r="M123" i="1"/>
  <c r="M175" i="1"/>
  <c r="M177" i="1"/>
  <c r="M132" i="1"/>
  <c r="M135" i="1"/>
  <c r="O73" i="1"/>
  <c r="N73" i="1"/>
  <c r="M14" i="1"/>
  <c r="M232" i="1"/>
  <c r="M16" i="1"/>
  <c r="M105" i="1"/>
  <c r="M100" i="1"/>
  <c r="M233" i="1"/>
  <c r="O32" i="2" l="1"/>
  <c r="O44" i="2"/>
  <c r="O68" i="2"/>
  <c r="O116" i="2"/>
  <c r="O152" i="2"/>
  <c r="O164" i="2"/>
  <c r="O176" i="2"/>
  <c r="O21" i="2"/>
  <c r="O33" i="2"/>
  <c r="O45" i="2"/>
  <c r="O57" i="2"/>
  <c r="O69" i="2"/>
  <c r="O81" i="2"/>
  <c r="O129" i="2"/>
  <c r="O153" i="2"/>
  <c r="O177" i="2"/>
  <c r="O34" i="2"/>
  <c r="O46" i="2"/>
  <c r="O58" i="2"/>
  <c r="O70" i="2"/>
  <c r="O82" i="2"/>
  <c r="O130" i="2"/>
  <c r="O154" i="2"/>
  <c r="O166" i="2"/>
  <c r="O178" i="2"/>
  <c r="O174" i="2"/>
  <c r="O35" i="2"/>
  <c r="O47" i="2"/>
  <c r="O59" i="2"/>
  <c r="O83" i="2"/>
  <c r="O119" i="2"/>
  <c r="O131" i="2"/>
  <c r="O155" i="2"/>
  <c r="O167" i="2"/>
  <c r="O179" i="2"/>
  <c r="O228" i="2"/>
  <c r="O24" i="2"/>
  <c r="O36" i="2"/>
  <c r="O48" i="2"/>
  <c r="O60" i="2"/>
  <c r="O84" i="2"/>
  <c r="O120" i="2"/>
  <c r="O132" i="2"/>
  <c r="O156" i="2"/>
  <c r="O168" i="2"/>
  <c r="O180" i="2"/>
  <c r="O126" i="2"/>
  <c r="O162" i="2"/>
  <c r="O25" i="2"/>
  <c r="O37" i="2"/>
  <c r="O49" i="2"/>
  <c r="O61" i="2"/>
  <c r="O121" i="2"/>
  <c r="O133" i="2"/>
  <c r="O157" i="2"/>
  <c r="O169" i="2"/>
  <c r="O181" i="2"/>
  <c r="O26" i="2"/>
  <c r="O38" i="2"/>
  <c r="O50" i="2"/>
  <c r="O62" i="2"/>
  <c r="O74" i="2"/>
  <c r="O122" i="2"/>
  <c r="O134" i="2"/>
  <c r="O170" i="2"/>
  <c r="O182" i="2"/>
  <c r="O27" i="2"/>
  <c r="O39" i="2"/>
  <c r="O51" i="2"/>
  <c r="O63" i="2"/>
  <c r="O87" i="2"/>
  <c r="O123" i="2"/>
  <c r="O135" i="2"/>
  <c r="O147" i="2"/>
  <c r="O159" i="2"/>
  <c r="O171" i="2"/>
  <c r="O183" i="2"/>
  <c r="O138" i="2"/>
  <c r="O28" i="2"/>
  <c r="O40" i="2"/>
  <c r="O52" i="2"/>
  <c r="O64" i="2"/>
  <c r="O88" i="2"/>
  <c r="O124" i="2"/>
  <c r="O148" i="2"/>
  <c r="O172" i="2"/>
  <c r="O29" i="2"/>
  <c r="O41" i="2"/>
  <c r="O53" i="2"/>
  <c r="O65" i="2"/>
  <c r="O77" i="2"/>
  <c r="O89" i="2"/>
  <c r="O125" i="2"/>
  <c r="O161" i="2"/>
  <c r="O173" i="2"/>
  <c r="O42" i="2"/>
  <c r="O66" i="2"/>
  <c r="O78" i="2"/>
  <c r="O43" i="2"/>
  <c r="O67" i="2"/>
  <c r="O91" i="2"/>
  <c r="O127" i="2"/>
  <c r="O139" i="2"/>
  <c r="O151" i="2"/>
  <c r="O163" i="2"/>
  <c r="O175" i="2"/>
  <c r="N233" i="1"/>
  <c r="O233" i="1"/>
  <c r="N175" i="1"/>
  <c r="O175" i="1"/>
  <c r="N157" i="1"/>
  <c r="O157" i="1"/>
  <c r="N161" i="1"/>
  <c r="O161" i="1"/>
  <c r="O154" i="1"/>
  <c r="N154" i="1"/>
  <c r="O124" i="1"/>
  <c r="N124" i="1"/>
  <c r="N69" i="1"/>
  <c r="O69" i="1"/>
  <c r="O52" i="1"/>
  <c r="N52" i="1"/>
  <c r="O43" i="1"/>
  <c r="N43" i="1"/>
  <c r="N65" i="1"/>
  <c r="O65" i="1"/>
  <c r="O133" i="1"/>
  <c r="N133" i="1"/>
  <c r="N105" i="1"/>
  <c r="O105" i="1"/>
  <c r="O123" i="1"/>
  <c r="N123" i="1"/>
  <c r="N131" i="1"/>
  <c r="O131" i="1"/>
  <c r="N121" i="1"/>
  <c r="O121" i="1"/>
  <c r="N130" i="1"/>
  <c r="O130" i="1"/>
  <c r="O183" i="1"/>
  <c r="N183" i="1"/>
  <c r="N77" i="1"/>
  <c r="O77" i="1"/>
  <c r="O48" i="1"/>
  <c r="N48" i="1"/>
  <c r="N39" i="1"/>
  <c r="O39" i="1"/>
  <c r="O57" i="1"/>
  <c r="N57" i="1"/>
  <c r="O14" i="1"/>
  <c r="N14" i="1"/>
  <c r="O120" i="1"/>
  <c r="N120" i="1"/>
  <c r="O126" i="1"/>
  <c r="N126" i="1"/>
  <c r="O178" i="1"/>
  <c r="N178" i="1"/>
  <c r="N171" i="1"/>
  <c r="O171" i="1"/>
  <c r="N50" i="1"/>
  <c r="O50" i="1"/>
  <c r="N61" i="1"/>
  <c r="O61" i="1"/>
  <c r="N34" i="1"/>
  <c r="O34" i="1"/>
  <c r="N68" i="1"/>
  <c r="O68" i="1"/>
  <c r="N58" i="1"/>
  <c r="O58" i="1"/>
  <c r="O60" i="1"/>
  <c r="N60" i="1"/>
  <c r="O153" i="1"/>
  <c r="N153" i="1"/>
  <c r="N62" i="1"/>
  <c r="O62" i="1"/>
  <c r="O228" i="1"/>
  <c r="N228" i="1"/>
  <c r="O119" i="1"/>
  <c r="N119" i="1"/>
  <c r="O180" i="1"/>
  <c r="N180" i="1"/>
  <c r="O170" i="1"/>
  <c r="N170" i="1"/>
  <c r="O41" i="1"/>
  <c r="N41" i="1"/>
  <c r="O40" i="1"/>
  <c r="N40" i="1"/>
  <c r="N38" i="1"/>
  <c r="O38" i="1"/>
  <c r="O84" i="1"/>
  <c r="N84" i="1"/>
  <c r="O169" i="1"/>
  <c r="N169" i="1"/>
  <c r="N16" i="1"/>
  <c r="O16" i="1"/>
  <c r="N129" i="1"/>
  <c r="O129" i="1"/>
  <c r="O147" i="1"/>
  <c r="N147" i="1"/>
  <c r="N166" i="1"/>
  <c r="O166" i="1"/>
  <c r="N173" i="1"/>
  <c r="O173" i="1"/>
  <c r="N49" i="1"/>
  <c r="O49" i="1"/>
  <c r="N36" i="1"/>
  <c r="O36" i="1"/>
  <c r="O24" i="1"/>
  <c r="N24" i="1"/>
  <c r="N46" i="1"/>
  <c r="O46" i="1"/>
  <c r="O232" i="1"/>
  <c r="N232" i="1"/>
  <c r="N167" i="1"/>
  <c r="O167" i="1"/>
  <c r="N182" i="1"/>
  <c r="O182" i="1"/>
  <c r="O156" i="1"/>
  <c r="N156" i="1"/>
  <c r="O172" i="1"/>
  <c r="N172" i="1"/>
  <c r="O44" i="1"/>
  <c r="N44" i="1"/>
  <c r="O28" i="1"/>
  <c r="N28" i="1"/>
  <c r="O70" i="1"/>
  <c r="N70" i="1"/>
  <c r="N78" i="1"/>
  <c r="O78" i="1"/>
  <c r="O33" i="1"/>
  <c r="N33" i="1"/>
  <c r="O164" i="1"/>
  <c r="N164" i="1"/>
  <c r="N151" i="1"/>
  <c r="O151" i="1"/>
  <c r="O163" i="1"/>
  <c r="N163" i="1"/>
  <c r="O42" i="1"/>
  <c r="N42" i="1"/>
  <c r="O29" i="1"/>
  <c r="N29" i="1"/>
  <c r="N35" i="1"/>
  <c r="O35" i="1"/>
  <c r="O88" i="1"/>
  <c r="N88" i="1"/>
  <c r="N64" i="1"/>
  <c r="O64" i="1"/>
  <c r="O63" i="1"/>
  <c r="N63" i="1"/>
  <c r="N45" i="1"/>
  <c r="O45" i="1"/>
  <c r="O181" i="1"/>
  <c r="N181" i="1"/>
  <c r="O179" i="1"/>
  <c r="N179" i="1"/>
  <c r="N134" i="1"/>
  <c r="O134" i="1"/>
  <c r="O27" i="1"/>
  <c r="N27" i="1"/>
  <c r="N37" i="1"/>
  <c r="O37" i="1"/>
  <c r="O53" i="1"/>
  <c r="N53" i="1"/>
  <c r="O21" i="1"/>
  <c r="N21" i="1"/>
  <c r="O51" i="1"/>
  <c r="N51" i="1"/>
  <c r="O135" i="1"/>
  <c r="N135" i="1"/>
  <c r="O155" i="1"/>
  <c r="N155" i="1"/>
  <c r="N127" i="1"/>
  <c r="O127" i="1"/>
  <c r="N176" i="1"/>
  <c r="O176" i="1"/>
  <c r="N81" i="1"/>
  <c r="O81" i="1"/>
  <c r="O32" i="1"/>
  <c r="N32" i="1"/>
  <c r="O67" i="1"/>
  <c r="N67" i="1"/>
  <c r="O26" i="1"/>
  <c r="N26" i="1"/>
  <c r="N83" i="1"/>
  <c r="O83" i="1"/>
  <c r="N100" i="1"/>
  <c r="O100" i="1"/>
  <c r="O132" i="1"/>
  <c r="N132" i="1"/>
  <c r="O152" i="1"/>
  <c r="N152" i="1"/>
  <c r="N122" i="1"/>
  <c r="O122" i="1"/>
  <c r="N159" i="1"/>
  <c r="O159" i="1"/>
  <c r="N89" i="1"/>
  <c r="O89" i="1"/>
  <c r="O148" i="1"/>
  <c r="N148" i="1"/>
  <c r="N87" i="1"/>
  <c r="O87" i="1"/>
  <c r="O25" i="1"/>
  <c r="N25" i="1"/>
  <c r="N91" i="1"/>
  <c r="O91" i="1"/>
  <c r="O125" i="1"/>
  <c r="N125" i="1"/>
  <c r="N177" i="1"/>
  <c r="O177" i="1"/>
  <c r="O162" i="1"/>
  <c r="N162" i="1"/>
  <c r="O174" i="1"/>
  <c r="N174" i="1"/>
  <c r="N168" i="1"/>
  <c r="O168" i="1"/>
  <c r="O74" i="1"/>
  <c r="N74" i="1"/>
  <c r="O231" i="1"/>
  <c r="N231" i="1"/>
  <c r="O82" i="1"/>
  <c r="N82" i="1"/>
  <c r="O66" i="1"/>
  <c r="N66" i="1"/>
  <c r="O59" i="1"/>
  <c r="N59" i="1"/>
  <c r="O231" i="2" l="1"/>
  <c r="O232" i="2"/>
  <c r="O20" i="2"/>
  <c r="O56" i="2"/>
  <c r="O80" i="2"/>
  <c r="O104" i="2"/>
  <c r="O128" i="2"/>
  <c r="O140" i="2"/>
  <c r="O188" i="2"/>
  <c r="O105" i="2"/>
  <c r="O117" i="2"/>
  <c r="O141" i="2"/>
  <c r="O165" i="2"/>
  <c r="O189" i="2"/>
  <c r="O201" i="2"/>
  <c r="O213" i="2"/>
  <c r="O225" i="2"/>
  <c r="O202" i="2"/>
  <c r="O226" i="2"/>
  <c r="O150" i="2"/>
  <c r="O210" i="2"/>
  <c r="O200" i="2"/>
  <c r="O22" i="2"/>
  <c r="O106" i="2"/>
  <c r="O118" i="2"/>
  <c r="O142" i="2"/>
  <c r="O190" i="2"/>
  <c r="O214" i="2"/>
  <c r="O211" i="2"/>
  <c r="O224" i="2"/>
  <c r="O23" i="2"/>
  <c r="O71" i="2"/>
  <c r="O107" i="2"/>
  <c r="O143" i="2"/>
  <c r="O191" i="2"/>
  <c r="O203" i="2"/>
  <c r="O215" i="2"/>
  <c r="O227" i="2"/>
  <c r="O204" i="2"/>
  <c r="O216" i="2"/>
  <c r="O205" i="2"/>
  <c r="O217" i="2"/>
  <c r="O229" i="2"/>
  <c r="O206" i="2"/>
  <c r="O218" i="2"/>
  <c r="O230" i="2"/>
  <c r="O207" i="2"/>
  <c r="O219" i="2"/>
  <c r="O12" i="2"/>
  <c r="O72" i="2"/>
  <c r="O108" i="2"/>
  <c r="O144" i="2"/>
  <c r="O192" i="2"/>
  <c r="O208" i="2"/>
  <c r="O209" i="2"/>
  <c r="O221" i="2"/>
  <c r="O198" i="2"/>
  <c r="O223" i="2"/>
  <c r="O13" i="2"/>
  <c r="O73" i="2"/>
  <c r="O85" i="2"/>
  <c r="O109" i="2"/>
  <c r="O145" i="2"/>
  <c r="O193" i="2"/>
  <c r="O220" i="2"/>
  <c r="O14" i="2"/>
  <c r="O86" i="2"/>
  <c r="O110" i="2"/>
  <c r="O146" i="2"/>
  <c r="O158" i="2"/>
  <c r="O194" i="2"/>
  <c r="O15" i="2"/>
  <c r="O75" i="2"/>
  <c r="O99" i="2"/>
  <c r="O111" i="2"/>
  <c r="O195" i="2"/>
  <c r="O186" i="2"/>
  <c r="O222" i="2"/>
  <c r="O212" i="2"/>
  <c r="O16" i="2"/>
  <c r="O76" i="2"/>
  <c r="O100" i="2"/>
  <c r="O112" i="2"/>
  <c r="O136" i="2"/>
  <c r="O160" i="2"/>
  <c r="O184" i="2"/>
  <c r="O196" i="2"/>
  <c r="O17" i="2"/>
  <c r="O101" i="2"/>
  <c r="O113" i="2"/>
  <c r="O137" i="2"/>
  <c r="O149" i="2"/>
  <c r="O185" i="2"/>
  <c r="O197" i="2"/>
  <c r="O18" i="2"/>
  <c r="O30" i="2"/>
  <c r="O54" i="2"/>
  <c r="O90" i="2"/>
  <c r="O102" i="2"/>
  <c r="O114" i="2"/>
  <c r="O19" i="2"/>
  <c r="O31" i="2"/>
  <c r="O55" i="2"/>
  <c r="O79" i="2"/>
  <c r="O103" i="2"/>
  <c r="O115" i="2"/>
  <c r="O187" i="2"/>
  <c r="O199" i="2"/>
  <c r="O7" i="2"/>
  <c r="O8" i="2"/>
  <c r="O92" i="2"/>
  <c r="O9" i="2"/>
  <c r="O93" i="2"/>
  <c r="O10" i="2"/>
  <c r="O94" i="2"/>
  <c r="O11" i="2"/>
  <c r="O95" i="2"/>
  <c r="O96" i="2"/>
  <c r="O97" i="2"/>
  <c r="O98" i="2"/>
</calcChain>
</file>

<file path=xl/sharedStrings.xml><?xml version="1.0" encoding="utf-8"?>
<sst xmlns="http://schemas.openxmlformats.org/spreadsheetml/2006/main" count="1467" uniqueCount="430">
  <si>
    <t>STT</t>
  </si>
  <si>
    <t>Tên đường</t>
  </si>
  <si>
    <t>Đoạn đường</t>
  </si>
  <si>
    <t>Hết tuyến</t>
  </si>
  <si>
    <t>Toàn tuyến</t>
  </si>
  <si>
    <t>Đường N1</t>
  </si>
  <si>
    <t xml:space="preserve">Hết tuyến </t>
  </si>
  <si>
    <t>Đường Quốc lộ 13</t>
  </si>
  <si>
    <t>Các tuyến đường đất còn lại</t>
  </si>
  <si>
    <t>Giáp ranh xã Tân Quan</t>
  </si>
  <si>
    <t>Phường Minh Hưng</t>
  </si>
  <si>
    <t>Đường ĐT 751</t>
  </si>
  <si>
    <t>Phía Bắc: Ngã ba đường Ngô Đức Kế (Ranh giới phường Chơn Thành)</t>
  </si>
  <si>
    <t>Phía Bắc: Hết ranh giới thửa đất số 69, tờ bản đồ số 140; Phía Nam: Ngã ba đường bê tông ranh giới phường Chơn Thành</t>
  </si>
  <si>
    <t>Phía Bắc: Hết ranh giới thửa đất số 69, tờ bản đồ số 140; Phía Nam: Ngã ba đường bê tông ranh giới phường Chơn Thành cũ</t>
  </si>
  <si>
    <t>Ngã tư đường số 4 và đường số 9 - Khu phố Minh Long 1</t>
  </si>
  <si>
    <t>Ngã tư đường số 14 và đường số 19 (Ngã tư Ngọc Lầu) - Khu phố Minh Long 1</t>
  </si>
  <si>
    <t>Ngã tư đường số 32 và đường số 41 (Nhà văn hóa khu phố Minh Long 3)</t>
  </si>
  <si>
    <t>Cầu Bà Và (Ranh giới Thành phố Hồ Chí Minh)</t>
  </si>
  <si>
    <t xml:space="preserve">Đường ĐH 06 </t>
  </si>
  <si>
    <t xml:space="preserve">Ranh giới phường Chơn Thành </t>
  </si>
  <si>
    <t>Phía Bắc: Hết ranh thửa đất số 195, tờ bản đồ số 143; Phía Nam: Ngã ba đường ĐH 06 và đường số 44</t>
  </si>
  <si>
    <t>Hết tuyến (ranh giới Thành phố Hồ Chí Minh)</t>
  </si>
  <si>
    <t>Đường Ngô Đức Kế (Ranh giới phường Chơn Thành)</t>
  </si>
  <si>
    <t>Ngã ba đường Ngô Đức Kế và đường số 3A</t>
  </si>
  <si>
    <t xml:space="preserve">Đường số 29 - Khu phố Minh Long 2 </t>
  </si>
  <si>
    <t>Phía Tây: Ngã ba đường số 33; Phía Đông: Hết ranh thửa đất số 189, tờ bản đồ số 130</t>
  </si>
  <si>
    <t>Phía Tây: Ngã ba đường số 29B; Phía Đông: Hết ranh thửa đất số 2, tờ bản đồ số 130</t>
  </si>
  <si>
    <t>Đường ĐH 15</t>
  </si>
  <si>
    <t xml:space="preserve">Đường ĐH 05 </t>
  </si>
  <si>
    <t xml:space="preserve">Phía Tây: Hết ranh thửa đất số 191, tờ bản đồ số 130; Phía Đông: Ngã ba đường số 52 và đường ĐH 05 </t>
  </si>
  <si>
    <t>Đường số 2 - Khu phố Minh Long 6</t>
  </si>
  <si>
    <t>Đường số 7 - Khu phố Minh Long 1</t>
  </si>
  <si>
    <t>Phía Tây: Hết ranh thửa đất số 72, tờ bản đồ số 131; Phía Đông: Ngã ba đường số 3 và đường số 7</t>
  </si>
  <si>
    <t>Đường ĐH 05</t>
  </si>
  <si>
    <t>Đường số 36 - Khu phố Minh Long 3</t>
  </si>
  <si>
    <t>Ngã tư đường số 40</t>
  </si>
  <si>
    <t>Mương thoát nước - Khu phố Minh Long 3 (Cầu Bưng Cao)</t>
  </si>
  <si>
    <t>Đường số 38 - Khu phố Minh Long 3</t>
  </si>
  <si>
    <t>Ngã ba đường số 40</t>
  </si>
  <si>
    <t>Đường số 41 - Khu phố Minh Long 4</t>
  </si>
  <si>
    <t>Mương thoát nước - Khu phố Minh Long 4 (Hết ranh thửa đất số 161 tờ bản đồ số 128)</t>
  </si>
  <si>
    <t>Đường số 45 - Khu phố Minh Long 4</t>
  </si>
  <si>
    <t>Đường số 51 - Khu phố Minh Long 4</t>
  </si>
  <si>
    <t>Đường số 45</t>
  </si>
  <si>
    <t>Đường số 29</t>
  </si>
  <si>
    <t>Ngã tư đường số 3 và đường số 3A (Nhà Văn hóa Khu phố Minh Long 6)</t>
  </si>
  <si>
    <t>Ngã tư đường số 89, đường số 20</t>
  </si>
  <si>
    <t>Ngã tư đường số 84, đường số 97</t>
  </si>
  <si>
    <t>Phía tây giáp đường số 35, 
phía đông giáp đường ĐH01</t>
  </si>
  <si>
    <t>Phía tây giáp đường ĐH 04, 
phía đông giáp đường số 69</t>
  </si>
  <si>
    <t>Phía tây giáp đường số 36A, 
phía đông giáp đường số 25</t>
  </si>
  <si>
    <t>Phía tây giáp đường số 37, 
phía đông hết ranh thửa đất số 36 tờ bản đồ số 11</t>
  </si>
  <si>
    <t>Ranh giới xã Tân Khai</t>
  </si>
  <si>
    <t>Đường đi trung tâm hành chính huyện cũ đi phường Minh Hưng</t>
  </si>
  <si>
    <t>Ngã ba đường Quốc lộ 13</t>
  </si>
  <si>
    <t>Ngã tư tiếp giáp đường ĐH03
 và đường số 21</t>
  </si>
  <si>
    <t>Đường ĐH04</t>
  </si>
  <si>
    <t>Ngã tư đường số 19</t>
  </si>
  <si>
    <t>Ranh giới xã Minh Thạnh, 
Thành phố Hồ Chí Minh</t>
  </si>
  <si>
    <t>Đường ĐT752B</t>
  </si>
  <si>
    <t>Ngã tư hết đất Nông trường cao su Minh Hưng</t>
  </si>
  <si>
    <t>Giáp ranh Xã Tân Khai</t>
  </si>
  <si>
    <t xml:space="preserve">Đường ĐH 03 </t>
  </si>
  <si>
    <t>Đường số 19</t>
  </si>
  <si>
    <t>Giáp đường số 58</t>
  </si>
  <si>
    <t>Giáp đường ĐH04</t>
  </si>
  <si>
    <t>Giáp đường số 35</t>
  </si>
  <si>
    <t>Ngã tư đường N1</t>
  </si>
  <si>
    <t>Giáp đường Cao Bá Quát</t>
  </si>
  <si>
    <t>Hết ranh thửa 990 tờ bản đồ số 31</t>
  </si>
  <si>
    <t>Đường ĐH15</t>
  </si>
  <si>
    <t>Giáp ranh phường Chơn Thành</t>
  </si>
  <si>
    <t>Hết ranh thửa đất 118 tờ bản đồ số 28</t>
  </si>
  <si>
    <t>Ngã ba tiếp giáp đường số 10</t>
  </si>
  <si>
    <t>Đường số 90</t>
  </si>
  <si>
    <t>Đường số 39</t>
  </si>
  <si>
    <t>Đường số 104</t>
  </si>
  <si>
    <t>Đường số 20</t>
  </si>
  <si>
    <t>HLLG đường Quốc lộ 13</t>
  </si>
  <si>
    <t>Ngã tư tiếp giáp đường số 21</t>
  </si>
  <si>
    <t>Đường số 100</t>
  </si>
  <si>
    <t>Đường số 99</t>
  </si>
  <si>
    <t>Đường ĐH 01</t>
  </si>
  <si>
    <t>Ngã tư tiếp giáp đường ĐH 03</t>
  </si>
  <si>
    <t>Đường số 35</t>
  </si>
  <si>
    <t>Đường số 33</t>
  </si>
  <si>
    <t>Ngã ba tiếp giáp đường ĐH 03</t>
  </si>
  <si>
    <t>Đường số 60</t>
  </si>
  <si>
    <t xml:space="preserve">Đường số 21 </t>
  </si>
  <si>
    <t>Ngã ba tiếp giáp với đường trung tâm hành chính huyện cũ đi phường Minh Hưng</t>
  </si>
  <si>
    <t>Ngã ba hết ranh thửa đất số 21 tờ bản đồ số 107</t>
  </si>
  <si>
    <t>Đường số 22</t>
  </si>
  <si>
    <t>Ngã tư giáp với đường số 21</t>
  </si>
  <si>
    <t>Đường số 82</t>
  </si>
  <si>
    <t>Đường số 83</t>
  </si>
  <si>
    <t>Đường số 10</t>
  </si>
  <si>
    <t>Đường số 105</t>
  </si>
  <si>
    <t>Đường số 102</t>
  </si>
  <si>
    <t>Đường số 101</t>
  </si>
  <si>
    <t>Đường số 98</t>
  </si>
  <si>
    <t>Đường số 97</t>
  </si>
  <si>
    <t>Đường số 96</t>
  </si>
  <si>
    <t>Đường số 95</t>
  </si>
  <si>
    <t>Đường số 94</t>
  </si>
  <si>
    <t>Đường số 93</t>
  </si>
  <si>
    <t>Đường số 92</t>
  </si>
  <si>
    <t>Đường số 77</t>
  </si>
  <si>
    <t>Đường số 76</t>
  </si>
  <si>
    <t>Đường số 75</t>
  </si>
  <si>
    <t>Đường số 74</t>
  </si>
  <si>
    <t>Đường số 73</t>
  </si>
  <si>
    <t>Đường số 72</t>
  </si>
  <si>
    <t>Đường số 71</t>
  </si>
  <si>
    <t>Đường số 70</t>
  </si>
  <si>
    <t>Đường số 69</t>
  </si>
  <si>
    <t>Đường số 68</t>
  </si>
  <si>
    <t>Đường số 25</t>
  </si>
  <si>
    <t>Ngã ba đường số 26 hết ranh thửa đất số 3122 tờ bản đồ số 2</t>
  </si>
  <si>
    <t>Đường số 91</t>
  </si>
  <si>
    <t>Đường số 18</t>
  </si>
  <si>
    <t>Đường số 89</t>
  </si>
  <si>
    <t>Đường số 88</t>
  </si>
  <si>
    <t>Giáp đường số 19</t>
  </si>
  <si>
    <t>Đường số 87</t>
  </si>
  <si>
    <t>Đường số 86</t>
  </si>
  <si>
    <t>Đường số 85</t>
  </si>
  <si>
    <t>Đường số 84</t>
  </si>
  <si>
    <t>Đường số 81</t>
  </si>
  <si>
    <t>Đường số 80</t>
  </si>
  <si>
    <t>Đường số 79</t>
  </si>
  <si>
    <t>Đường số 67</t>
  </si>
  <si>
    <t>Đường số 66</t>
  </si>
  <si>
    <t>Đường số 65</t>
  </si>
  <si>
    <t>Đường nhựa, đường bê tông còn lại chưa quy định cụ thể ở các mục trên</t>
  </si>
  <si>
    <t>Điểm đầu</t>
  </si>
  <si>
    <t>Điểm cuối</t>
  </si>
  <si>
    <t xml:space="preserve">Điểm đầu </t>
  </si>
  <si>
    <t>Khu dân cư Đại Nam</t>
  </si>
  <si>
    <t>Đường số 14</t>
  </si>
  <si>
    <t>Cổng chào Khu dân cư Đại Nam (Giáp đường Quốc lộ 13)</t>
  </si>
  <si>
    <t>Đường số 1</t>
  </si>
  <si>
    <t>Đường số 6, 7, 9, 10</t>
  </si>
  <si>
    <t>Đường số 4, 5, 11, 17, 19</t>
  </si>
  <si>
    <t>Các đường còn lại trong Khu dân cư</t>
  </si>
  <si>
    <t>CTII1</t>
  </si>
  <si>
    <t>CTII2</t>
  </si>
  <si>
    <t>CTII3</t>
  </si>
  <si>
    <t>CTII4</t>
  </si>
  <si>
    <t>CTII5</t>
  </si>
  <si>
    <t>CTII6</t>
  </si>
  <si>
    <t>CTII7</t>
  </si>
  <si>
    <t>CTII8</t>
  </si>
  <si>
    <t>CTII9</t>
  </si>
  <si>
    <t>Ngã tư tiếp giáp đường ĐH03 và đường số 21</t>
  </si>
  <si>
    <t>bs</t>
  </si>
  <si>
    <t>CTII10</t>
  </si>
  <si>
    <t>CTII11</t>
  </si>
  <si>
    <t>CTII12</t>
  </si>
  <si>
    <t>CTII13</t>
  </si>
  <si>
    <t>CTII14</t>
  </si>
  <si>
    <t>CTII15</t>
  </si>
  <si>
    <t>CTII16</t>
  </si>
  <si>
    <t>CTII17</t>
  </si>
  <si>
    <t>CTII18</t>
  </si>
  <si>
    <t>CTII19</t>
  </si>
  <si>
    <t>CTII20</t>
  </si>
  <si>
    <t>CTII21</t>
  </si>
  <si>
    <t>CTII22</t>
  </si>
  <si>
    <t>CTII23</t>
  </si>
  <si>
    <t>CTII24</t>
  </si>
  <si>
    <t>CTII25</t>
  </si>
  <si>
    <t>CTII26</t>
  </si>
  <si>
    <t>CTII27</t>
  </si>
  <si>
    <t>CTII28</t>
  </si>
  <si>
    <t>CTII29</t>
  </si>
  <si>
    <t>CTII30</t>
  </si>
  <si>
    <t>CTII31</t>
  </si>
  <si>
    <t>CTII32</t>
  </si>
  <si>
    <t>CTII33</t>
  </si>
  <si>
    <t>CTII34</t>
  </si>
  <si>
    <t>CTII35</t>
  </si>
  <si>
    <t>CTII36</t>
  </si>
  <si>
    <t>CTII37</t>
  </si>
  <si>
    <t>CTII38</t>
  </si>
  <si>
    <t>CTII39</t>
  </si>
  <si>
    <t>CTII40</t>
  </si>
  <si>
    <t>CTII41</t>
  </si>
  <si>
    <t>CTII42</t>
  </si>
  <si>
    <t>CTII43</t>
  </si>
  <si>
    <t>CTII44</t>
  </si>
  <si>
    <t>CTII45</t>
  </si>
  <si>
    <t>CTII46</t>
  </si>
  <si>
    <t>CTII47</t>
  </si>
  <si>
    <t>CTII48</t>
  </si>
  <si>
    <t>CTII49</t>
  </si>
  <si>
    <t>CTII50</t>
  </si>
  <si>
    <t>CTII51</t>
  </si>
  <si>
    <t>CTII52</t>
  </si>
  <si>
    <t>CTII53</t>
  </si>
  <si>
    <t>CTII54</t>
  </si>
  <si>
    <t>CTII55</t>
  </si>
  <si>
    <t>CTII56</t>
  </si>
  <si>
    <t>CTII57</t>
  </si>
  <si>
    <t>CTII58</t>
  </si>
  <si>
    <t>CTII59</t>
  </si>
  <si>
    <t>CTII60</t>
  </si>
  <si>
    <t>CTII61</t>
  </si>
  <si>
    <t>CTII62</t>
  </si>
  <si>
    <t>CTII63</t>
  </si>
  <si>
    <t>CTII64</t>
  </si>
  <si>
    <t>CTII65</t>
  </si>
  <si>
    <t>CTII66</t>
  </si>
  <si>
    <t>CTII67</t>
  </si>
  <si>
    <t>CTII68</t>
  </si>
  <si>
    <t>CTII69</t>
  </si>
  <si>
    <t>CTII70</t>
  </si>
  <si>
    <t>CTII71</t>
  </si>
  <si>
    <t>CTII72</t>
  </si>
  <si>
    <t>CTII73</t>
  </si>
  <si>
    <t>CTII74</t>
  </si>
  <si>
    <t>CTII75</t>
  </si>
  <si>
    <t>CTII76</t>
  </si>
  <si>
    <t>CTII77</t>
  </si>
  <si>
    <t>CTII78</t>
  </si>
  <si>
    <t>CTII79</t>
  </si>
  <si>
    <t>CTII80</t>
  </si>
  <si>
    <t>CTII81</t>
  </si>
  <si>
    <t>CTII82</t>
  </si>
  <si>
    <t>CTII83</t>
  </si>
  <si>
    <t>Đường số 64</t>
  </si>
  <si>
    <t>Đường số 63</t>
  </si>
  <si>
    <t>Đường số 62</t>
  </si>
  <si>
    <t>Đường số 61</t>
  </si>
  <si>
    <t>Đường số 59</t>
  </si>
  <si>
    <t>Đường số 58</t>
  </si>
  <si>
    <t>CTIV1</t>
  </si>
  <si>
    <t>CTIV2</t>
  </si>
  <si>
    <t>CTIV3</t>
  </si>
  <si>
    <t>CTIV4</t>
  </si>
  <si>
    <t>CTIV5</t>
  </si>
  <si>
    <t>CTIV6</t>
  </si>
  <si>
    <t>CTIV7</t>
  </si>
  <si>
    <t>CTIV8</t>
  </si>
  <si>
    <t>CTIV9</t>
  </si>
  <si>
    <t>CTIV10</t>
  </si>
  <si>
    <t>CTIV11</t>
  </si>
  <si>
    <t>CTIV12</t>
  </si>
  <si>
    <t>CTIV13</t>
  </si>
  <si>
    <t>CTIV14</t>
  </si>
  <si>
    <t>CTIV15</t>
  </si>
  <si>
    <t>CTIV16</t>
  </si>
  <si>
    <t>CTIV17</t>
  </si>
  <si>
    <t>CTIV18</t>
  </si>
  <si>
    <t>CTIV19</t>
  </si>
  <si>
    <t>CTIV20</t>
  </si>
  <si>
    <t>CTIV21</t>
  </si>
  <si>
    <t>CTIV22</t>
  </si>
  <si>
    <t>CTIV23</t>
  </si>
  <si>
    <t>CTIV24</t>
  </si>
  <si>
    <t>CTIV25</t>
  </si>
  <si>
    <t>CTIV26</t>
  </si>
  <si>
    <t>CTIV27</t>
  </si>
  <si>
    <t>CTIV28</t>
  </si>
  <si>
    <t>CTIV29</t>
  </si>
  <si>
    <t>CTIV30</t>
  </si>
  <si>
    <t>CTIV33</t>
  </si>
  <si>
    <t>CTII84,CTIV34</t>
  </si>
  <si>
    <t>CTII85,CTIV35</t>
  </si>
  <si>
    <t>Khu dân cư Minh Hưng III</t>
  </si>
  <si>
    <t>Đường D3</t>
  </si>
  <si>
    <t>Đường ĐT 752B</t>
  </si>
  <si>
    <t>Đường N4 - khu dân cư Minh Hưng III</t>
  </si>
  <si>
    <t>Đường N4</t>
  </si>
  <si>
    <t>Đường D5 - Khu dân cư Minh Hưng III</t>
  </si>
  <si>
    <t>Các đường còn lại trong Khu dân cư Minh Hưng III</t>
  </si>
  <si>
    <t>Khu dân cư Phúc Hưng</t>
  </si>
  <si>
    <t>Đường Định Hướng, Đường N4</t>
  </si>
  <si>
    <t>Giá đất ở hiện hành</t>
  </si>
  <si>
    <t>Giá đất thương mại dịch vụ hiện hành</t>
  </si>
  <si>
    <t>Giá đất trồng cây lâu năm hiện hành</t>
  </si>
  <si>
    <t>Giá đất trồng cây hằng năm hiện hành</t>
  </si>
  <si>
    <t>Các đường còn lại trong Khu dân cư Phúc Hưng</t>
  </si>
  <si>
    <t>Giá đất nuôi trồng thủy sản hiện hành</t>
  </si>
  <si>
    <t>Đường số 3 - Khu phố Minh Long 6</t>
  </si>
  <si>
    <t>Đường số 6</t>
  </si>
  <si>
    <t>Suối Lạnh</t>
  </si>
  <si>
    <t>Đường số 2</t>
  </si>
  <si>
    <t>Đường số 3</t>
  </si>
  <si>
    <t>Đường số 4</t>
  </si>
  <si>
    <t>Đường ĐH 04</t>
  </si>
  <si>
    <t>Đường số 5</t>
  </si>
  <si>
    <t>Đường số 32</t>
  </si>
  <si>
    <t>Đường số 7</t>
  </si>
  <si>
    <t>Đường số 8</t>
  </si>
  <si>
    <t>Đường số 9</t>
  </si>
  <si>
    <t>Đường số 11</t>
  </si>
  <si>
    <t>Đường số 12</t>
  </si>
  <si>
    <t>Đường số 13</t>
  </si>
  <si>
    <t>Đường số 15</t>
  </si>
  <si>
    <t>Đường số 16</t>
  </si>
  <si>
    <t>Đường số 17</t>
  </si>
  <si>
    <t>Đường số 23</t>
  </si>
  <si>
    <t>Đường ĐH 12</t>
  </si>
  <si>
    <t>Ranh giới phường Chơn Thành</t>
  </si>
  <si>
    <t>Đường số 24</t>
  </si>
  <si>
    <t>Đường số 26</t>
  </si>
  <si>
    <t>Đường số 27</t>
  </si>
  <si>
    <t>Đường số 28</t>
  </si>
  <si>
    <t>Đường số 30</t>
  </si>
  <si>
    <t>Đường số 31</t>
  </si>
  <si>
    <t>Đường số 34</t>
  </si>
  <si>
    <t>Đường số 38</t>
  </si>
  <si>
    <t>Đường số 36</t>
  </si>
  <si>
    <t>Đường số 36A</t>
  </si>
  <si>
    <t>Đường số 37</t>
  </si>
  <si>
    <t>Đường số 40</t>
  </si>
  <si>
    <t>Đường số 41</t>
  </si>
  <si>
    <t>Đường số 42</t>
  </si>
  <si>
    <t>Đường số 43</t>
  </si>
  <si>
    <t>Đường số 44</t>
  </si>
  <si>
    <t>Đường số 46</t>
  </si>
  <si>
    <t>Đường số 47</t>
  </si>
  <si>
    <t>Đường số 48</t>
  </si>
  <si>
    <t>Đường số 49</t>
  </si>
  <si>
    <t>Đường số 50</t>
  </si>
  <si>
    <t>Đường số 51</t>
  </si>
  <si>
    <t>Đường số 52</t>
  </si>
  <si>
    <t>Đường số 53</t>
  </si>
  <si>
    <t>Đường số 54</t>
  </si>
  <si>
    <t>Đường số 55</t>
  </si>
  <si>
    <t>Đường số 56</t>
  </si>
  <si>
    <t>Đường số 57</t>
  </si>
  <si>
    <t>Đường số 103</t>
  </si>
  <si>
    <t xml:space="preserve">Đường dọc khu dân cư thuộc khu vực Chợ Minh Hưng </t>
  </si>
  <si>
    <t>Đường số 1 - Khu phố Minh Long 6</t>
  </si>
  <si>
    <t>Đường số 3A - Khu phố Minh Long 6</t>
  </si>
  <si>
    <t>Đường Ngô Đức Kế</t>
  </si>
  <si>
    <t xml:space="preserve">Đường số 7 </t>
  </si>
  <si>
    <t>Đường số 3B - Khu phố Minh Long 6</t>
  </si>
  <si>
    <t xml:space="preserve">Đường số 3 </t>
  </si>
  <si>
    <t>Đường số 3C - Khu phố Minh Long 6</t>
  </si>
  <si>
    <t>Đường số 3A</t>
  </si>
  <si>
    <t>Đường số 4 - Khu phố Minh Long 1</t>
  </si>
  <si>
    <t>Đường số 5 - Khu phố Minh Long 6</t>
  </si>
  <si>
    <t>Đường số 6 - Khu phố Minh Long 1</t>
  </si>
  <si>
    <t>Đường số 8 - Khu phố Minh Long 1</t>
  </si>
  <si>
    <t>Đường số 9 - Khu phố Minh Long 1</t>
  </si>
  <si>
    <t>Đường số 10 - Khu phố Minh Long 1</t>
  </si>
  <si>
    <t>Đường số 11 - Khu phố Minh Long 1</t>
  </si>
  <si>
    <t>Đường số 12 - Khu phố Minh Long 1</t>
  </si>
  <si>
    <t>Đường số 13 - Khu phố Minh Long 1 và Khu phố Minh Long 7</t>
  </si>
  <si>
    <t>Đường số 15 - Khu phố Minh Long 1</t>
  </si>
  <si>
    <t>Đường số 16 - Khu phố Minh Long 2</t>
  </si>
  <si>
    <t>Đường số 17 - Khu phố Minh Long 2</t>
  </si>
  <si>
    <t>Đường số 18 - Khu phố Minh Long 2</t>
  </si>
  <si>
    <t>Đường số 20 - Khu phố Minh Long 2</t>
  </si>
  <si>
    <t>Đường số 21 - Khu phố Minh Long 2</t>
  </si>
  <si>
    <t>Đường số 22 - Khu phố Minh Long 2</t>
  </si>
  <si>
    <t>Đường số 23 - Khu phố Minh Long 2</t>
  </si>
  <si>
    <t>Ranh phía Bắc thửa đất số 56 
và thửa đất số 60 tờ bản đồ số 137</t>
  </si>
  <si>
    <t>Đường số 24 - Khu phố Minh Long 2</t>
  </si>
  <si>
    <t>Đường số 25 - Khu phố Minh Long 2</t>
  </si>
  <si>
    <t>Đường số 26 - Khu phố Minh Long 2</t>
  </si>
  <si>
    <t>Đường số 27 - Khu phố Minh Long 2</t>
  </si>
  <si>
    <t>Đường số 28 - Khu phố Minh Long 3</t>
  </si>
  <si>
    <t>Đường số 29A - Khu phố Minh Long 2</t>
  </si>
  <si>
    <t>Đường số 29B</t>
  </si>
  <si>
    <t xml:space="preserve">Đường số 29B - Khu phố Minh Long 2 </t>
  </si>
  <si>
    <t>Suối Bà Và</t>
  </si>
  <si>
    <t>Suối 1</t>
  </si>
  <si>
    <t>Đường số 30 - Khu phố Minh Long 3</t>
  </si>
  <si>
    <t xml:space="preserve">Ranh phía Nam thửa đất số 97 và thửa đất số 98 tờ bản đồ 136 </t>
  </si>
  <si>
    <t xml:space="preserve">Đường số 31 - Khu phố Minh Long 2 </t>
  </si>
  <si>
    <t>Ngã 3 đường Bê tông (Ranh phía Bắc thửa đất số 11 tờ bản đồ số 137)</t>
  </si>
  <si>
    <t>Đường số 32 - Khu phố Minh Long 3</t>
  </si>
  <si>
    <t>Đường số 32A - Khu phố Minh Long 3</t>
  </si>
  <si>
    <t>Đường số 32B - Khu phố Minh Long 3</t>
  </si>
  <si>
    <t>Đường số 32C - Khu phố Minh Long 3</t>
  </si>
  <si>
    <t>Đường số 33 - Khu phố Minh Long 2</t>
  </si>
  <si>
    <t>Đường số 34 - Khu phố Minh Long 3</t>
  </si>
  <si>
    <t>Đường số 35 - Khu phố Minh Long 2</t>
  </si>
  <si>
    <t>Ngã 3 đường đường số 33 và 35</t>
  </si>
  <si>
    <t>Đường số 37 - Khu phố Minh Long 2</t>
  </si>
  <si>
    <t>Đường số 43A- Khu phố Minh Long 4</t>
  </si>
  <si>
    <t>Đường số 43B- Khu phố Minh Long 4</t>
  </si>
  <si>
    <t>Ngã 4 đường bê tông và đường số 43B</t>
  </si>
  <si>
    <t>Đường số 44- Khu phố Minh Long 5</t>
  </si>
  <si>
    <t>Đường ĐH 06</t>
  </si>
  <si>
    <t>Ranh phía Tây Nam các thửa đất số 292 tờ bản đồ số 146 và thửa đất số 293 tờ bản đồ số 122</t>
  </si>
  <si>
    <t>Đường số 39 - Khu phố Minh Long 4</t>
  </si>
  <si>
    <t>Đường số 40- Khu phố Minh Long 3</t>
  </si>
  <si>
    <t>Đường số 47- Khu phố Minh Long 4</t>
  </si>
  <si>
    <t>Ranh phía Bắc các thửa đất số 55 và thửa đất số 58 tờ bản đồ số 127</t>
  </si>
  <si>
    <t>Đướng số 45</t>
  </si>
  <si>
    <t>Đường số 49- Khu phố Minh Long 4</t>
  </si>
  <si>
    <t>Đường số 52- Khu phố Minh Long 4</t>
  </si>
  <si>
    <t>Đường số 7 - Khu phố Minh Long 1 và Khu phố Minh Long 7</t>
  </si>
  <si>
    <t>Đường Trung tâm hành chính 
thị xã Chơn Thành cũ đi phường Minh Hưng</t>
  </si>
  <si>
    <t>Đường Trung tâm hành chính thị xã Chơn Thành cũ đi phường Minh Hưng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</si>
  <si>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</si>
  <si>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Ngã tư đường bê tông - Khu phố Minh Long 7 và đường ĐH 05 (hết ranh thửa đất số 168 tờ bản đồ số 117)</t>
  </si>
  <si>
    <t xml:space="preserve">Phía Bắc: Ngã ba đường số 36 và đường ĐH 06; Phía Nam: Ngã ba đường bê tông và ĐH 06 </t>
  </si>
  <si>
    <t>Ranh phía Bắc thửa đất số 56 và thửa đất số 60 tờ bản đồ số 137</t>
  </si>
  <si>
    <t>Ranh phía Bắc thửa đất số 103 tờ bản đồ 136 và thửa đất số 405 tờ bản đồ số 137</t>
  </si>
  <si>
    <t>Ngã tư đường bê tông - Khu phố Minh Long 4 (hết ranh thửa đất số 179 tờ bản đồ số 128)</t>
  </si>
  <si>
    <t>Ranh giới phường Chơn Thành (ngã tư giao với đường Cao Bá Quát)</t>
  </si>
  <si>
    <t>Ngã tư đường số 17 và đường số 31</t>
  </si>
  <si>
    <t>Phía tây hết ranh thửa đất số 667, phía đông hết ranh thửa đất số 320 tờ bản đồ số 31</t>
  </si>
  <si>
    <t>Đường Minh Hưng - Đồng Nơ</t>
  </si>
  <si>
    <t>Hết ranh thửa đất số 123, tờ bản đồ số 2</t>
  </si>
  <si>
    <t>S</t>
  </si>
  <si>
    <t>Giáp ranh thửa đất 2567, tò bản đồ số 5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</si>
  <si>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</si>
  <si>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</si>
  <si>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</si>
  <si>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</si>
  <si>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</si>
  <si>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</si>
  <si>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</si>
  <si>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</si>
  <si>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</si>
  <si>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</si>
  <si>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</si>
  <si>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Hệ số điều chỉnh mức biến động thị trường giá đất nông nghiệp (lần)</t>
  </si>
  <si>
    <t>MH CLN 4</t>
  </si>
  <si>
    <t>MH CLN 3</t>
  </si>
  <si>
    <t>Giá đất trồng rừng sản xuất hiện hành</t>
  </si>
  <si>
    <t>PHỤ LỤC A.2.58 HỆ SỐ ĐIỀU CHỈNH MỨC BIẾN ĐỘNG THỊ TRƯỜNG CÁC LOẠI ĐẤT NÔNG NGHIỆP
PHƯỜNG MINH HƯNG, TỈNH ĐỒNG NAI</t>
  </si>
  <si>
    <t>PHỤ LỤC A.1.58 HỆ SỐ ĐIỀU CHỈNH MỨC BIẾN ĐỘNG THỊ TRƯỜNG CÁC LOẠI ĐẤT PHI NÔNG NGHIỆP
PHƯỜNG MINH HƯNG,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</si>
</sst>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wrapText="1"/>
    </xf>
    <xf numFmtId="3" fontId="3" fillId="0" borderId="0" xfId="1" applyNumberFormat="1" applyFont="1" applyFill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3" fontId="3" fillId="0" borderId="0" xfId="1" applyFont="1" applyFill="1" applyAlignment="1">
      <alignment vertical="center" wrapText="1"/>
    </xf>
    <xf numFmtId="43" fontId="3" fillId="0" borderId="1" xfId="1" applyFont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164" fontId="3" fillId="0" borderId="1" xfId="1" applyNumberFormat="1" applyFont="1" applyBorder="1" applyAlignment="1">
      <alignment vertical="center" wrapText="1"/>
    </xf>
    <xf numFmtId="164" fontId="2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vertical="center"/>
    </xf>
    <xf numFmtId="43" fontId="3" fillId="0" borderId="1" xfId="1" applyFont="1" applyFill="1" applyBorder="1" applyAlignment="1">
      <alignment horizontal="right" vertical="center" wrapText="1"/>
    </xf>
    <xf numFmtId="43" fontId="2" fillId="0" borderId="0" xfId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3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2" fillId="0" borderId="0" xfId="0" applyNumberFormat="1" applyFont="1"/>
    <xf numFmtId="1" fontId="2" fillId="0" borderId="1" xfId="0" applyNumberFormat="1" applyFont="1" applyBorder="1" applyAlignment="1">
      <alignment vertical="center"/>
    </xf>
    <xf numFmtId="164" fontId="2" fillId="0" borderId="1" xfId="1" applyNumberFormat="1" applyFont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wrapText="1"/>
    </xf>
    <xf numFmtId="0" fontId="12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W246"/>
  <sheetViews>
    <sheetView tabSelected="1" view="pageBreakPreview" topLeftCell="C1" zoomScale="70" zoomScaleNormal="85" zoomScaleSheetLayoutView="70" workbookViewId="0">
      <selection activeCell="C3" sqref="C3:O3"/>
    </sheetView>
  </sheetViews>
  <sheetFormatPr defaultColWidth="9.140625" defaultRowHeight="51" customHeight="1" x14ac:dyDescent="0.25"/>
  <cols>
    <col min="1" max="2" width="9.140625" style="31" hidden="1" customWidth="1"/>
    <col min="3" max="3" width="9.5703125" style="45" bestFit="1" customWidth="1"/>
    <col min="4" max="4" width="49.42578125" style="46" customWidth="1"/>
    <col min="5" max="5" width="28.42578125" style="46" customWidth="1"/>
    <col min="6" max="6" width="31" style="46" customWidth="1"/>
    <col min="7" max="7" width="15.7109375" style="17" hidden="1" customWidth="1"/>
    <col min="8" max="8" width="13" style="47" hidden="1" customWidth="1"/>
    <col min="9" max="9" width="13.85546875" style="47" hidden="1" customWidth="1"/>
    <col min="10" max="10" width="13.5703125" style="16" customWidth="1"/>
    <col min="11" max="11" width="13.7109375" style="16" customWidth="1"/>
    <col min="12" max="12" width="17.140625" style="16" customWidth="1"/>
    <col min="13" max="13" width="13.5703125" style="29" customWidth="1"/>
    <col min="14" max="14" width="15.5703125" style="22" customWidth="1"/>
    <col min="15" max="15" width="21.85546875" style="22" customWidth="1"/>
    <col min="16" max="19" width="0" style="31" hidden="1" customWidth="1"/>
    <col min="20" max="22" width="0" style="48" hidden="1" customWidth="1"/>
    <col min="23" max="23" width="11.140625" style="31" bestFit="1" customWidth="1"/>
    <col min="24" max="16384" width="9.140625" style="31"/>
  </cols>
  <sheetData>
    <row r="1" spans="1:23" ht="15" customHeight="1" x14ac:dyDescent="0.25">
      <c r="C1" s="65" t="s">
        <v>429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23" ht="42.75" customHeight="1" x14ac:dyDescent="0.25"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23" ht="15" customHeight="1" x14ac:dyDescent="0.25">
      <c r="C3" s="55" t="s">
        <v>400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23" ht="56.25" customHeight="1" x14ac:dyDescent="0.25">
      <c r="A4" s="6"/>
      <c r="B4" s="6"/>
      <c r="C4" s="58" t="s">
        <v>0</v>
      </c>
      <c r="D4" s="58" t="s">
        <v>1</v>
      </c>
      <c r="E4" s="58" t="s">
        <v>2</v>
      </c>
      <c r="F4" s="58"/>
      <c r="G4" s="56" t="s">
        <v>413</v>
      </c>
      <c r="H4" s="56" t="s">
        <v>414</v>
      </c>
      <c r="I4" s="56" t="s">
        <v>415</v>
      </c>
      <c r="J4" s="56" t="s">
        <v>278</v>
      </c>
      <c r="K4" s="56" t="s">
        <v>279</v>
      </c>
      <c r="L4" s="56" t="s">
        <v>416</v>
      </c>
      <c r="M4" s="57" t="s">
        <v>417</v>
      </c>
      <c r="N4" s="57" t="s">
        <v>418</v>
      </c>
      <c r="O4" s="57" t="s">
        <v>419</v>
      </c>
    </row>
    <row r="5" spans="1:23" ht="56.25" customHeight="1" x14ac:dyDescent="0.25">
      <c r="A5" s="6"/>
      <c r="B5" s="6"/>
      <c r="C5" s="58"/>
      <c r="D5" s="58"/>
      <c r="E5" s="32" t="s">
        <v>135</v>
      </c>
      <c r="F5" s="32" t="s">
        <v>136</v>
      </c>
      <c r="G5" s="56"/>
      <c r="H5" s="56"/>
      <c r="I5" s="56"/>
      <c r="J5" s="56"/>
      <c r="K5" s="56"/>
      <c r="L5" s="56"/>
      <c r="M5" s="57"/>
      <c r="N5" s="57"/>
      <c r="O5" s="57"/>
    </row>
    <row r="6" spans="1:23" ht="15.75" x14ac:dyDescent="0.25">
      <c r="A6" s="6"/>
      <c r="B6" s="6"/>
      <c r="C6" s="32"/>
      <c r="D6" s="11" t="s">
        <v>10</v>
      </c>
      <c r="E6" s="11"/>
      <c r="F6" s="11"/>
      <c r="G6" s="13"/>
      <c r="H6" s="33"/>
      <c r="I6" s="33"/>
      <c r="J6" s="13"/>
      <c r="K6" s="14"/>
      <c r="L6" s="14"/>
      <c r="M6" s="28"/>
      <c r="N6" s="19"/>
      <c r="O6" s="19"/>
    </row>
    <row r="7" spans="1:23" ht="69.75" customHeight="1" x14ac:dyDescent="0.25">
      <c r="A7" s="8" t="s">
        <v>236</v>
      </c>
      <c r="B7" s="8" t="s">
        <v>10</v>
      </c>
      <c r="C7" s="8">
        <v>1</v>
      </c>
      <c r="D7" s="10" t="s">
        <v>11</v>
      </c>
      <c r="E7" s="10" t="s">
        <v>12</v>
      </c>
      <c r="F7" s="10" t="s">
        <v>13</v>
      </c>
      <c r="G7" s="14">
        <v>5000</v>
      </c>
      <c r="H7" s="7">
        <v>3400.0000000000005</v>
      </c>
      <c r="I7" s="7">
        <v>3000</v>
      </c>
      <c r="J7" s="14">
        <f>T7</f>
        <v>4000</v>
      </c>
      <c r="K7" s="14">
        <f>U7</f>
        <v>2800</v>
      </c>
      <c r="L7" s="14">
        <f>V7</f>
        <v>2400</v>
      </c>
      <c r="M7" s="28">
        <f>VLOOKUP(B7&amp;A7&amp;J7,'[1]MA DO'!$C$5:$X$3586,22,0)</f>
        <v>1.06</v>
      </c>
      <c r="N7" s="28">
        <f>M7</f>
        <v>1.06</v>
      </c>
      <c r="O7" s="28">
        <f>M7</f>
        <v>1.06</v>
      </c>
      <c r="P7" s="14">
        <v>5000</v>
      </c>
      <c r="Q7" s="14">
        <f>P7*0.8</f>
        <v>4000</v>
      </c>
      <c r="R7" s="14">
        <f>0.7*Q7</f>
        <v>2800</v>
      </c>
      <c r="S7" s="14">
        <f>0.6*Q7</f>
        <v>2400</v>
      </c>
      <c r="T7" s="48">
        <f>IF(Q7&lt;1000,ROUND(Q7,-1),ROUND(Q7,-2))</f>
        <v>4000</v>
      </c>
      <c r="U7" s="48">
        <f t="shared" ref="U7:V7" si="0">IF(R7&lt;1000,ROUND(R7,-1),ROUND(R7,-2))</f>
        <v>2800</v>
      </c>
      <c r="V7" s="48">
        <f t="shared" si="0"/>
        <v>2400</v>
      </c>
      <c r="W7" s="53">
        <f>M7*J7</f>
        <v>4240</v>
      </c>
    </row>
    <row r="8" spans="1:23" ht="78.75" x14ac:dyDescent="0.25">
      <c r="A8" s="8" t="s">
        <v>237</v>
      </c>
      <c r="B8" s="8" t="s">
        <v>10</v>
      </c>
      <c r="C8" s="8">
        <f>C7+1</f>
        <v>2</v>
      </c>
      <c r="D8" s="10" t="s">
        <v>11</v>
      </c>
      <c r="E8" s="10" t="s">
        <v>14</v>
      </c>
      <c r="F8" s="10" t="s">
        <v>15</v>
      </c>
      <c r="G8" s="14">
        <v>4700</v>
      </c>
      <c r="H8" s="7">
        <v>3196.0000000000005</v>
      </c>
      <c r="I8" s="7">
        <v>2820</v>
      </c>
      <c r="J8" s="14">
        <f t="shared" ref="J8:J71" si="1">T8</f>
        <v>3800</v>
      </c>
      <c r="K8" s="14">
        <f t="shared" ref="K8:K71" si="2">U8</f>
        <v>2600</v>
      </c>
      <c r="L8" s="14">
        <f t="shared" ref="L8:L71" si="3">V8</f>
        <v>2300</v>
      </c>
      <c r="M8" s="28">
        <f>VLOOKUP(B8&amp;A8&amp;J8,'[1]MA DO'!$C$5:$X$3586,22,0)</f>
        <v>1.1108859649122806</v>
      </c>
      <c r="N8" s="28">
        <f t="shared" ref="N8:N71" si="4">M8</f>
        <v>1.1108859649122806</v>
      </c>
      <c r="O8" s="28">
        <f t="shared" ref="O8:O71" si="5">M8</f>
        <v>1.1108859649122806</v>
      </c>
      <c r="P8" s="14">
        <v>4700</v>
      </c>
      <c r="Q8" s="14">
        <f t="shared" ref="Q8:Q70" si="6">P8*0.8</f>
        <v>3760</v>
      </c>
      <c r="R8" s="14">
        <f t="shared" ref="R8:R71" si="7">0.7*Q8</f>
        <v>2632</v>
      </c>
      <c r="S8" s="14">
        <f t="shared" ref="S8:S71" si="8">0.6*Q8</f>
        <v>2256</v>
      </c>
      <c r="T8" s="48">
        <f t="shared" ref="T8:T71" si="9">IF(Q8&lt;1000,ROUND(Q8,-1),ROUND(Q8,-2))</f>
        <v>3800</v>
      </c>
      <c r="U8" s="48">
        <f t="shared" ref="U8:U71" si="10">IF(R8&lt;1000,ROUND(R8,-1),ROUND(R8,-2))</f>
        <v>2600</v>
      </c>
      <c r="V8" s="48">
        <f t="shared" ref="V8:V71" si="11">IF(S8&lt;1000,ROUND(S8,-1),ROUND(S8,-2))</f>
        <v>2300</v>
      </c>
      <c r="W8" s="53">
        <f t="shared" ref="W8:W71" si="12">M8*J8</f>
        <v>4221.3666666666668</v>
      </c>
    </row>
    <row r="9" spans="1:23" ht="47.25" x14ac:dyDescent="0.25">
      <c r="A9" s="8" t="s">
        <v>238</v>
      </c>
      <c r="B9" s="8" t="s">
        <v>10</v>
      </c>
      <c r="C9" s="8">
        <f t="shared" ref="C9:C72" si="13">C8+1</f>
        <v>3</v>
      </c>
      <c r="D9" s="10" t="s">
        <v>11</v>
      </c>
      <c r="E9" s="10" t="s">
        <v>15</v>
      </c>
      <c r="F9" s="10" t="s">
        <v>16</v>
      </c>
      <c r="G9" s="14">
        <v>5500</v>
      </c>
      <c r="H9" s="7">
        <v>3740.0000000000005</v>
      </c>
      <c r="I9" s="7">
        <v>3300</v>
      </c>
      <c r="J9" s="14">
        <f t="shared" si="1"/>
        <v>4400</v>
      </c>
      <c r="K9" s="14">
        <f t="shared" si="2"/>
        <v>3100</v>
      </c>
      <c r="L9" s="14">
        <f t="shared" si="3"/>
        <v>2600</v>
      </c>
      <c r="M9" s="28">
        <f>VLOOKUP(B9&amp;A9&amp;J9,'[1]MA DO'!$C$5:$X$3586,22,0)</f>
        <v>1.06</v>
      </c>
      <c r="N9" s="28">
        <f t="shared" si="4"/>
        <v>1.06</v>
      </c>
      <c r="O9" s="28">
        <f t="shared" si="5"/>
        <v>1.06</v>
      </c>
      <c r="P9" s="14">
        <v>5500</v>
      </c>
      <c r="Q9" s="14">
        <f t="shared" si="6"/>
        <v>4400</v>
      </c>
      <c r="R9" s="14">
        <f t="shared" si="7"/>
        <v>3080</v>
      </c>
      <c r="S9" s="14">
        <f t="shared" si="8"/>
        <v>2640</v>
      </c>
      <c r="T9" s="48">
        <f t="shared" si="9"/>
        <v>4400</v>
      </c>
      <c r="U9" s="48">
        <f t="shared" si="10"/>
        <v>3100</v>
      </c>
      <c r="V9" s="48">
        <f t="shared" si="11"/>
        <v>2600</v>
      </c>
      <c r="W9" s="53">
        <f t="shared" si="12"/>
        <v>4664</v>
      </c>
    </row>
    <row r="10" spans="1:23" ht="47.25" x14ac:dyDescent="0.25">
      <c r="A10" s="8" t="s">
        <v>239</v>
      </c>
      <c r="B10" s="8" t="s">
        <v>10</v>
      </c>
      <c r="C10" s="8">
        <f t="shared" si="13"/>
        <v>4</v>
      </c>
      <c r="D10" s="10" t="s">
        <v>11</v>
      </c>
      <c r="E10" s="10" t="s">
        <v>16</v>
      </c>
      <c r="F10" s="10" t="s">
        <v>17</v>
      </c>
      <c r="G10" s="14">
        <v>4600</v>
      </c>
      <c r="H10" s="7">
        <v>3128</v>
      </c>
      <c r="I10" s="7">
        <v>2760</v>
      </c>
      <c r="J10" s="14">
        <f t="shared" si="1"/>
        <v>3700</v>
      </c>
      <c r="K10" s="14">
        <f t="shared" si="2"/>
        <v>2600</v>
      </c>
      <c r="L10" s="14">
        <f t="shared" si="3"/>
        <v>2200</v>
      </c>
      <c r="M10" s="28">
        <f>VLOOKUP(B10&amp;A10&amp;J10,'[1]MA DO'!$C$5:$X$3586,22,0)</f>
        <v>1.06</v>
      </c>
      <c r="N10" s="28">
        <f t="shared" si="4"/>
        <v>1.06</v>
      </c>
      <c r="O10" s="28">
        <f t="shared" si="5"/>
        <v>1.06</v>
      </c>
      <c r="P10" s="14">
        <v>4600</v>
      </c>
      <c r="Q10" s="14">
        <f t="shared" si="6"/>
        <v>3680</v>
      </c>
      <c r="R10" s="14">
        <f t="shared" si="7"/>
        <v>2576</v>
      </c>
      <c r="S10" s="14">
        <f t="shared" si="8"/>
        <v>2208</v>
      </c>
      <c r="T10" s="48">
        <f t="shared" si="9"/>
        <v>3700</v>
      </c>
      <c r="U10" s="48">
        <f t="shared" si="10"/>
        <v>2600</v>
      </c>
      <c r="V10" s="48">
        <f t="shared" si="11"/>
        <v>2200</v>
      </c>
      <c r="W10" s="53">
        <f t="shared" si="12"/>
        <v>3922</v>
      </c>
    </row>
    <row r="11" spans="1:23" ht="47.25" x14ac:dyDescent="0.25">
      <c r="A11" s="8" t="s">
        <v>240</v>
      </c>
      <c r="B11" s="8" t="s">
        <v>10</v>
      </c>
      <c r="C11" s="8">
        <f t="shared" si="13"/>
        <v>5</v>
      </c>
      <c r="D11" s="10" t="s">
        <v>11</v>
      </c>
      <c r="E11" s="10" t="s">
        <v>17</v>
      </c>
      <c r="F11" s="10" t="s">
        <v>18</v>
      </c>
      <c r="G11" s="14">
        <v>3600</v>
      </c>
      <c r="H11" s="7">
        <v>2448</v>
      </c>
      <c r="I11" s="7">
        <v>2160</v>
      </c>
      <c r="J11" s="14">
        <f t="shared" si="1"/>
        <v>2900</v>
      </c>
      <c r="K11" s="14">
        <f t="shared" si="2"/>
        <v>2000</v>
      </c>
      <c r="L11" s="14">
        <f t="shared" si="3"/>
        <v>1700</v>
      </c>
      <c r="M11" s="28">
        <f>VLOOKUP(B11&amp;A11&amp;J11,'[1]MA DO'!$C$5:$X$3586,22,0)</f>
        <v>1.126551724137931</v>
      </c>
      <c r="N11" s="28">
        <f t="shared" si="4"/>
        <v>1.126551724137931</v>
      </c>
      <c r="O11" s="28">
        <f t="shared" si="5"/>
        <v>1.126551724137931</v>
      </c>
      <c r="P11" s="14">
        <v>3600</v>
      </c>
      <c r="Q11" s="14">
        <f t="shared" si="6"/>
        <v>2880</v>
      </c>
      <c r="R11" s="14">
        <f t="shared" si="7"/>
        <v>2015.9999999999998</v>
      </c>
      <c r="S11" s="14">
        <f t="shared" si="8"/>
        <v>1728</v>
      </c>
      <c r="T11" s="48">
        <f t="shared" si="9"/>
        <v>2900</v>
      </c>
      <c r="U11" s="48">
        <f t="shared" si="10"/>
        <v>2000</v>
      </c>
      <c r="V11" s="48">
        <f t="shared" si="11"/>
        <v>1700</v>
      </c>
      <c r="W11" s="53">
        <f t="shared" si="12"/>
        <v>3267</v>
      </c>
    </row>
    <row r="12" spans="1:23" ht="63" x14ac:dyDescent="0.25">
      <c r="A12" s="8" t="s">
        <v>249</v>
      </c>
      <c r="B12" s="8" t="s">
        <v>10</v>
      </c>
      <c r="C12" s="8">
        <f t="shared" si="13"/>
        <v>6</v>
      </c>
      <c r="D12" s="10" t="s">
        <v>29</v>
      </c>
      <c r="E12" s="10" t="s">
        <v>11</v>
      </c>
      <c r="F12" s="10" t="s">
        <v>30</v>
      </c>
      <c r="G12" s="14">
        <v>2000</v>
      </c>
      <c r="H12" s="7">
        <v>1360</v>
      </c>
      <c r="I12" s="7">
        <v>1200</v>
      </c>
      <c r="J12" s="14">
        <f t="shared" si="1"/>
        <v>1600</v>
      </c>
      <c r="K12" s="14">
        <f t="shared" si="2"/>
        <v>1100</v>
      </c>
      <c r="L12" s="14">
        <f t="shared" si="3"/>
        <v>960</v>
      </c>
      <c r="M12" s="28">
        <f>VLOOKUP(B12&amp;A12&amp;J12,'[1]MA DO'!$C$5:$X$3586,22,0)</f>
        <v>1.06</v>
      </c>
      <c r="N12" s="28">
        <f t="shared" si="4"/>
        <v>1.06</v>
      </c>
      <c r="O12" s="28">
        <f t="shared" si="5"/>
        <v>1.06</v>
      </c>
      <c r="P12" s="14">
        <v>2000</v>
      </c>
      <c r="Q12" s="14">
        <f t="shared" si="6"/>
        <v>1600</v>
      </c>
      <c r="R12" s="14">
        <f t="shared" si="7"/>
        <v>1120</v>
      </c>
      <c r="S12" s="14">
        <f t="shared" si="8"/>
        <v>960</v>
      </c>
      <c r="T12" s="48">
        <f t="shared" si="9"/>
        <v>1600</v>
      </c>
      <c r="U12" s="48">
        <f t="shared" si="10"/>
        <v>1100</v>
      </c>
      <c r="V12" s="48">
        <f t="shared" si="11"/>
        <v>960</v>
      </c>
      <c r="W12" s="53">
        <f t="shared" si="12"/>
        <v>1696</v>
      </c>
    </row>
    <row r="13" spans="1:23" ht="63" x14ac:dyDescent="0.25">
      <c r="A13" s="8" t="s">
        <v>250</v>
      </c>
      <c r="B13" s="8" t="s">
        <v>10</v>
      </c>
      <c r="C13" s="8">
        <f t="shared" si="13"/>
        <v>7</v>
      </c>
      <c r="D13" s="10" t="s">
        <v>29</v>
      </c>
      <c r="E13" s="10" t="s">
        <v>30</v>
      </c>
      <c r="F13" s="10" t="s">
        <v>401</v>
      </c>
      <c r="G13" s="14">
        <v>1350</v>
      </c>
      <c r="H13" s="7">
        <v>918.00000000000011</v>
      </c>
      <c r="I13" s="7">
        <v>810</v>
      </c>
      <c r="J13" s="14">
        <f t="shared" si="1"/>
        <v>1100</v>
      </c>
      <c r="K13" s="14">
        <f t="shared" si="2"/>
        <v>760</v>
      </c>
      <c r="L13" s="14">
        <f t="shared" si="3"/>
        <v>650</v>
      </c>
      <c r="M13" s="28">
        <f>VLOOKUP(B13&amp;A13&amp;J13,'[1]MA DO'!$C$5:$X$3586,22,0)</f>
        <v>1.06</v>
      </c>
      <c r="N13" s="28">
        <f t="shared" si="4"/>
        <v>1.06</v>
      </c>
      <c r="O13" s="28">
        <f t="shared" si="5"/>
        <v>1.06</v>
      </c>
      <c r="P13" s="14">
        <v>1350</v>
      </c>
      <c r="Q13" s="14">
        <f t="shared" si="6"/>
        <v>1080</v>
      </c>
      <c r="R13" s="14">
        <f t="shared" si="7"/>
        <v>756</v>
      </c>
      <c r="S13" s="14">
        <f t="shared" si="8"/>
        <v>648</v>
      </c>
      <c r="T13" s="48">
        <f t="shared" si="9"/>
        <v>1100</v>
      </c>
      <c r="U13" s="48">
        <f t="shared" si="10"/>
        <v>760</v>
      </c>
      <c r="V13" s="48">
        <f t="shared" si="11"/>
        <v>650</v>
      </c>
      <c r="W13" s="53">
        <f t="shared" si="12"/>
        <v>1166</v>
      </c>
    </row>
    <row r="14" spans="1:23" ht="63" x14ac:dyDescent="0.25">
      <c r="A14" s="8" t="s">
        <v>251</v>
      </c>
      <c r="B14" s="8" t="s">
        <v>10</v>
      </c>
      <c r="C14" s="8">
        <f t="shared" si="13"/>
        <v>8</v>
      </c>
      <c r="D14" s="10" t="s">
        <v>29</v>
      </c>
      <c r="E14" s="10" t="s">
        <v>401</v>
      </c>
      <c r="F14" s="10" t="s">
        <v>28</v>
      </c>
      <c r="G14" s="14">
        <v>1100</v>
      </c>
      <c r="H14" s="7">
        <v>748</v>
      </c>
      <c r="I14" s="7">
        <v>660</v>
      </c>
      <c r="J14" s="14">
        <f t="shared" si="1"/>
        <v>880</v>
      </c>
      <c r="K14" s="14">
        <f t="shared" si="2"/>
        <v>620</v>
      </c>
      <c r="L14" s="14">
        <f t="shared" si="3"/>
        <v>530</v>
      </c>
      <c r="M14" s="28">
        <f>VLOOKUP(B14&amp;A14&amp;J14,'[1]MA DO'!$C$5:$X$3586,22,0)</f>
        <v>1.0378128787878789</v>
      </c>
      <c r="N14" s="28">
        <f t="shared" si="4"/>
        <v>1.0378128787878789</v>
      </c>
      <c r="O14" s="28">
        <f t="shared" si="5"/>
        <v>1.0378128787878789</v>
      </c>
      <c r="P14" s="14">
        <v>1100</v>
      </c>
      <c r="Q14" s="14">
        <f t="shared" si="6"/>
        <v>880</v>
      </c>
      <c r="R14" s="14">
        <f t="shared" si="7"/>
        <v>616</v>
      </c>
      <c r="S14" s="14">
        <f t="shared" si="8"/>
        <v>528</v>
      </c>
      <c r="T14" s="48">
        <f t="shared" si="9"/>
        <v>880</v>
      </c>
      <c r="U14" s="48">
        <f t="shared" si="10"/>
        <v>620</v>
      </c>
      <c r="V14" s="48">
        <f t="shared" si="11"/>
        <v>530</v>
      </c>
      <c r="W14" s="53">
        <f t="shared" si="12"/>
        <v>913.27533333333338</v>
      </c>
    </row>
    <row r="15" spans="1:23" s="34" customFormat="1" ht="39.75" customHeight="1" x14ac:dyDescent="0.25">
      <c r="A15" s="8" t="s">
        <v>255</v>
      </c>
      <c r="B15" s="8" t="s">
        <v>10</v>
      </c>
      <c r="C15" s="8">
        <f t="shared" si="13"/>
        <v>9</v>
      </c>
      <c r="D15" s="10" t="s">
        <v>34</v>
      </c>
      <c r="E15" s="10" t="s">
        <v>11</v>
      </c>
      <c r="F15" s="10" t="s">
        <v>19</v>
      </c>
      <c r="G15" s="14">
        <v>2100</v>
      </c>
      <c r="H15" s="7">
        <v>1428</v>
      </c>
      <c r="I15" s="7">
        <v>1260</v>
      </c>
      <c r="J15" s="14">
        <f t="shared" si="1"/>
        <v>1700</v>
      </c>
      <c r="K15" s="14">
        <f t="shared" si="2"/>
        <v>1200</v>
      </c>
      <c r="L15" s="14">
        <f t="shared" si="3"/>
        <v>1000</v>
      </c>
      <c r="M15" s="28">
        <f>VLOOKUP(B15&amp;A15&amp;J15,'[1]MA DO'!$C$5:$X$3586,22,0)</f>
        <v>1.06</v>
      </c>
      <c r="N15" s="28">
        <f t="shared" si="4"/>
        <v>1.06</v>
      </c>
      <c r="O15" s="28">
        <f t="shared" si="5"/>
        <v>1.06</v>
      </c>
      <c r="P15" s="14">
        <v>2100</v>
      </c>
      <c r="Q15" s="14">
        <f t="shared" si="6"/>
        <v>1680</v>
      </c>
      <c r="R15" s="14">
        <f t="shared" si="7"/>
        <v>1176</v>
      </c>
      <c r="S15" s="14">
        <f t="shared" si="8"/>
        <v>1008</v>
      </c>
      <c r="T15" s="48">
        <f t="shared" si="9"/>
        <v>1700</v>
      </c>
      <c r="U15" s="48">
        <f t="shared" si="10"/>
        <v>1200</v>
      </c>
      <c r="V15" s="48">
        <f t="shared" si="11"/>
        <v>1000</v>
      </c>
      <c r="W15" s="53">
        <f t="shared" si="12"/>
        <v>1802</v>
      </c>
    </row>
    <row r="16" spans="1:23" ht="63" x14ac:dyDescent="0.25">
      <c r="A16" s="8" t="s">
        <v>241</v>
      </c>
      <c r="B16" s="8" t="s">
        <v>10</v>
      </c>
      <c r="C16" s="8">
        <f t="shared" si="13"/>
        <v>10</v>
      </c>
      <c r="D16" s="10" t="s">
        <v>19</v>
      </c>
      <c r="E16" s="10" t="s">
        <v>20</v>
      </c>
      <c r="F16" s="10" t="s">
        <v>21</v>
      </c>
      <c r="G16" s="14">
        <v>1850</v>
      </c>
      <c r="H16" s="7">
        <v>1258</v>
      </c>
      <c r="I16" s="7">
        <v>1110</v>
      </c>
      <c r="J16" s="14">
        <f t="shared" si="1"/>
        <v>1500</v>
      </c>
      <c r="K16" s="14">
        <f t="shared" si="2"/>
        <v>1000</v>
      </c>
      <c r="L16" s="14">
        <f t="shared" si="3"/>
        <v>890</v>
      </c>
      <c r="M16" s="28">
        <f>VLOOKUP(B16&amp;A16&amp;J16,'[1]MA DO'!$C$5:$X$3586,22,0)</f>
        <v>1.05</v>
      </c>
      <c r="N16" s="28">
        <f t="shared" si="4"/>
        <v>1.05</v>
      </c>
      <c r="O16" s="28">
        <f t="shared" si="5"/>
        <v>1.05</v>
      </c>
      <c r="P16" s="14">
        <v>1850</v>
      </c>
      <c r="Q16" s="14">
        <f t="shared" si="6"/>
        <v>1480</v>
      </c>
      <c r="R16" s="14">
        <f t="shared" si="7"/>
        <v>1036</v>
      </c>
      <c r="S16" s="14">
        <f t="shared" si="8"/>
        <v>888</v>
      </c>
      <c r="T16" s="48">
        <f t="shared" si="9"/>
        <v>1500</v>
      </c>
      <c r="U16" s="48">
        <f t="shared" si="10"/>
        <v>1000</v>
      </c>
      <c r="V16" s="48">
        <f t="shared" si="11"/>
        <v>890</v>
      </c>
      <c r="W16" s="53">
        <f t="shared" si="12"/>
        <v>1575</v>
      </c>
    </row>
    <row r="17" spans="1:23" ht="63" x14ac:dyDescent="0.25">
      <c r="A17" s="8" t="s">
        <v>242</v>
      </c>
      <c r="B17" s="8" t="s">
        <v>10</v>
      </c>
      <c r="C17" s="8">
        <f t="shared" si="13"/>
        <v>11</v>
      </c>
      <c r="D17" s="10" t="s">
        <v>19</v>
      </c>
      <c r="E17" s="10" t="s">
        <v>21</v>
      </c>
      <c r="F17" s="10" t="s">
        <v>402</v>
      </c>
      <c r="G17" s="14">
        <v>1600</v>
      </c>
      <c r="H17" s="7">
        <v>1088</v>
      </c>
      <c r="I17" s="7">
        <v>960</v>
      </c>
      <c r="J17" s="14">
        <f t="shared" si="1"/>
        <v>1300</v>
      </c>
      <c r="K17" s="14">
        <f t="shared" si="2"/>
        <v>900</v>
      </c>
      <c r="L17" s="14">
        <f t="shared" si="3"/>
        <v>770</v>
      </c>
      <c r="M17" s="28">
        <f>VLOOKUP(B17&amp;A17&amp;J17,'[1]MA DO'!$C$5:$X$3586,22,0)</f>
        <v>1.06</v>
      </c>
      <c r="N17" s="28">
        <f t="shared" si="4"/>
        <v>1.06</v>
      </c>
      <c r="O17" s="28">
        <f t="shared" si="5"/>
        <v>1.06</v>
      </c>
      <c r="P17" s="14">
        <v>1600</v>
      </c>
      <c r="Q17" s="14">
        <f t="shared" si="6"/>
        <v>1280</v>
      </c>
      <c r="R17" s="14">
        <f t="shared" si="7"/>
        <v>896</v>
      </c>
      <c r="S17" s="14">
        <f t="shared" si="8"/>
        <v>768</v>
      </c>
      <c r="T17" s="48">
        <f t="shared" si="9"/>
        <v>1300</v>
      </c>
      <c r="U17" s="48">
        <f t="shared" si="10"/>
        <v>900</v>
      </c>
      <c r="V17" s="48">
        <f t="shared" si="11"/>
        <v>770</v>
      </c>
      <c r="W17" s="53">
        <f t="shared" si="12"/>
        <v>1378</v>
      </c>
    </row>
    <row r="18" spans="1:23" ht="63" x14ac:dyDescent="0.25">
      <c r="A18" s="8" t="s">
        <v>243</v>
      </c>
      <c r="B18" s="8" t="s">
        <v>10</v>
      </c>
      <c r="C18" s="8">
        <f t="shared" si="13"/>
        <v>12</v>
      </c>
      <c r="D18" s="10" t="s">
        <v>19</v>
      </c>
      <c r="E18" s="10" t="s">
        <v>402</v>
      </c>
      <c r="F18" s="10" t="s">
        <v>22</v>
      </c>
      <c r="G18" s="14">
        <v>1300</v>
      </c>
      <c r="H18" s="7">
        <v>884.00000000000011</v>
      </c>
      <c r="I18" s="7">
        <v>780</v>
      </c>
      <c r="J18" s="14">
        <f t="shared" si="1"/>
        <v>1000</v>
      </c>
      <c r="K18" s="14">
        <f t="shared" si="2"/>
        <v>730</v>
      </c>
      <c r="L18" s="14">
        <f t="shared" si="3"/>
        <v>620</v>
      </c>
      <c r="M18" s="28">
        <f>VLOOKUP(B18&amp;A18&amp;J18,'[1]MA DO'!$C$5:$X$3586,22,0)</f>
        <v>1.06</v>
      </c>
      <c r="N18" s="28">
        <f t="shared" si="4"/>
        <v>1.06</v>
      </c>
      <c r="O18" s="28">
        <f t="shared" si="5"/>
        <v>1.06</v>
      </c>
      <c r="P18" s="14">
        <v>1300</v>
      </c>
      <c r="Q18" s="14">
        <f t="shared" si="6"/>
        <v>1040</v>
      </c>
      <c r="R18" s="14">
        <f t="shared" si="7"/>
        <v>728</v>
      </c>
      <c r="S18" s="14">
        <f t="shared" si="8"/>
        <v>624</v>
      </c>
      <c r="T18" s="48">
        <f t="shared" si="9"/>
        <v>1000</v>
      </c>
      <c r="U18" s="48">
        <f t="shared" si="10"/>
        <v>730</v>
      </c>
      <c r="V18" s="48">
        <f t="shared" si="11"/>
        <v>620</v>
      </c>
      <c r="W18" s="53">
        <f t="shared" si="12"/>
        <v>1060</v>
      </c>
    </row>
    <row r="19" spans="1:23" ht="47.25" x14ac:dyDescent="0.25">
      <c r="A19" s="8" t="s">
        <v>244</v>
      </c>
      <c r="B19" s="8" t="s">
        <v>10</v>
      </c>
      <c r="C19" s="8">
        <f t="shared" si="13"/>
        <v>13</v>
      </c>
      <c r="D19" s="10" t="s">
        <v>23</v>
      </c>
      <c r="E19" s="10" t="s">
        <v>11</v>
      </c>
      <c r="F19" s="10" t="s">
        <v>24</v>
      </c>
      <c r="G19" s="14">
        <v>1500</v>
      </c>
      <c r="H19" s="7">
        <v>1020.0000000000001</v>
      </c>
      <c r="I19" s="7">
        <v>900</v>
      </c>
      <c r="J19" s="14">
        <f t="shared" si="1"/>
        <v>1200</v>
      </c>
      <c r="K19" s="14">
        <f t="shared" si="2"/>
        <v>840</v>
      </c>
      <c r="L19" s="14">
        <f t="shared" si="3"/>
        <v>720</v>
      </c>
      <c r="M19" s="28">
        <f>VLOOKUP(B19&amp;A19&amp;J19,'[1]MA DO'!$C$5:$X$3586,22,0)</f>
        <v>1.06</v>
      </c>
      <c r="N19" s="28">
        <f t="shared" si="4"/>
        <v>1.06</v>
      </c>
      <c r="O19" s="28">
        <f t="shared" si="5"/>
        <v>1.06</v>
      </c>
      <c r="P19" s="14">
        <v>1500</v>
      </c>
      <c r="Q19" s="14">
        <f t="shared" si="6"/>
        <v>1200</v>
      </c>
      <c r="R19" s="14">
        <f t="shared" si="7"/>
        <v>840</v>
      </c>
      <c r="S19" s="14">
        <f t="shared" si="8"/>
        <v>720</v>
      </c>
      <c r="T19" s="48">
        <f t="shared" si="9"/>
        <v>1200</v>
      </c>
      <c r="U19" s="48">
        <f t="shared" si="10"/>
        <v>840</v>
      </c>
      <c r="V19" s="48">
        <f t="shared" si="11"/>
        <v>720</v>
      </c>
      <c r="W19" s="53">
        <f t="shared" si="12"/>
        <v>1272</v>
      </c>
    </row>
    <row r="20" spans="1:23" s="34" customFormat="1" ht="47.25" x14ac:dyDescent="0.25">
      <c r="A20" s="8" t="s">
        <v>245</v>
      </c>
      <c r="B20" s="8" t="s">
        <v>10</v>
      </c>
      <c r="C20" s="8">
        <f t="shared" si="13"/>
        <v>14</v>
      </c>
      <c r="D20" s="10" t="s">
        <v>23</v>
      </c>
      <c r="E20" s="10" t="s">
        <v>24</v>
      </c>
      <c r="F20" s="10" t="s">
        <v>6</v>
      </c>
      <c r="G20" s="14">
        <v>1200</v>
      </c>
      <c r="H20" s="7">
        <v>816.00000000000011</v>
      </c>
      <c r="I20" s="7">
        <v>720</v>
      </c>
      <c r="J20" s="14">
        <f t="shared" si="1"/>
        <v>960</v>
      </c>
      <c r="K20" s="14">
        <f t="shared" si="2"/>
        <v>670</v>
      </c>
      <c r="L20" s="14">
        <f t="shared" si="3"/>
        <v>580</v>
      </c>
      <c r="M20" s="28">
        <f>VLOOKUP(B20&amp;A20&amp;J20,'[1]MA DO'!$C$5:$X$3586,22,0)</f>
        <v>1.06</v>
      </c>
      <c r="N20" s="28">
        <f t="shared" si="4"/>
        <v>1.06</v>
      </c>
      <c r="O20" s="28">
        <f t="shared" si="5"/>
        <v>1.06</v>
      </c>
      <c r="P20" s="14">
        <v>1200</v>
      </c>
      <c r="Q20" s="14">
        <f t="shared" si="6"/>
        <v>960</v>
      </c>
      <c r="R20" s="14">
        <f t="shared" si="7"/>
        <v>672</v>
      </c>
      <c r="S20" s="14">
        <f t="shared" si="8"/>
        <v>576</v>
      </c>
      <c r="T20" s="48">
        <f t="shared" si="9"/>
        <v>960</v>
      </c>
      <c r="U20" s="48">
        <f t="shared" si="10"/>
        <v>670</v>
      </c>
      <c r="V20" s="48">
        <f t="shared" si="11"/>
        <v>580</v>
      </c>
      <c r="W20" s="53">
        <f t="shared" si="12"/>
        <v>1017.6</v>
      </c>
    </row>
    <row r="21" spans="1:23" s="35" customFormat="1" ht="47.25" x14ac:dyDescent="0.25">
      <c r="A21" s="8" t="s">
        <v>155</v>
      </c>
      <c r="B21" s="8" t="s">
        <v>10</v>
      </c>
      <c r="C21" s="8">
        <f t="shared" si="13"/>
        <v>15</v>
      </c>
      <c r="D21" s="10" t="s">
        <v>335</v>
      </c>
      <c r="E21" s="10" t="s">
        <v>11</v>
      </c>
      <c r="F21" s="10" t="s">
        <v>3</v>
      </c>
      <c r="G21" s="14"/>
      <c r="H21" s="7"/>
      <c r="I21" s="7"/>
      <c r="J21" s="14">
        <f t="shared" si="1"/>
        <v>960</v>
      </c>
      <c r="K21" s="14">
        <f t="shared" si="2"/>
        <v>670</v>
      </c>
      <c r="L21" s="14">
        <f t="shared" si="3"/>
        <v>580</v>
      </c>
      <c r="M21" s="28">
        <f>VLOOKUP(B21&amp;A21&amp;J21,'[1]MA DO'!$C$5:$X$3586,22,0)</f>
        <v>1.05</v>
      </c>
      <c r="N21" s="28">
        <f t="shared" si="4"/>
        <v>1.05</v>
      </c>
      <c r="O21" s="28">
        <f t="shared" si="5"/>
        <v>1.05</v>
      </c>
      <c r="P21" s="14">
        <v>1200</v>
      </c>
      <c r="Q21" s="14">
        <f t="shared" si="6"/>
        <v>960</v>
      </c>
      <c r="R21" s="14">
        <f t="shared" si="7"/>
        <v>672</v>
      </c>
      <c r="S21" s="14">
        <f t="shared" si="8"/>
        <v>576</v>
      </c>
      <c r="T21" s="48">
        <f t="shared" si="9"/>
        <v>960</v>
      </c>
      <c r="U21" s="48">
        <f t="shared" si="10"/>
        <v>670</v>
      </c>
      <c r="V21" s="48">
        <f t="shared" si="11"/>
        <v>580</v>
      </c>
      <c r="W21" s="53">
        <f t="shared" si="12"/>
        <v>1008</v>
      </c>
    </row>
    <row r="22" spans="1:23" s="35" customFormat="1" ht="47.25" x14ac:dyDescent="0.25">
      <c r="A22" s="8" t="s">
        <v>252</v>
      </c>
      <c r="B22" s="8" t="s">
        <v>10</v>
      </c>
      <c r="C22" s="8">
        <f t="shared" si="13"/>
        <v>16</v>
      </c>
      <c r="D22" s="10" t="s">
        <v>31</v>
      </c>
      <c r="E22" s="10" t="s">
        <v>11</v>
      </c>
      <c r="F22" s="10" t="s">
        <v>19</v>
      </c>
      <c r="G22" s="14">
        <v>1700</v>
      </c>
      <c r="H22" s="7">
        <v>1156</v>
      </c>
      <c r="I22" s="7">
        <v>1020</v>
      </c>
      <c r="J22" s="14">
        <f t="shared" si="1"/>
        <v>870</v>
      </c>
      <c r="K22" s="14">
        <f t="shared" si="2"/>
        <v>610</v>
      </c>
      <c r="L22" s="14">
        <f t="shared" si="3"/>
        <v>520</v>
      </c>
      <c r="M22" s="28">
        <f>VLOOKUP(B22&amp;A22&amp;J22,'[1]MA DO'!$C$5:$X$3586,22,0)</f>
        <v>1.06</v>
      </c>
      <c r="N22" s="28">
        <f t="shared" si="4"/>
        <v>1.06</v>
      </c>
      <c r="O22" s="28">
        <f t="shared" si="5"/>
        <v>1.06</v>
      </c>
      <c r="P22" s="14">
        <v>870</v>
      </c>
      <c r="Q22" s="14">
        <v>870</v>
      </c>
      <c r="R22" s="14">
        <f t="shared" si="7"/>
        <v>609</v>
      </c>
      <c r="S22" s="14">
        <f t="shared" si="8"/>
        <v>522</v>
      </c>
      <c r="T22" s="48">
        <f t="shared" si="9"/>
        <v>870</v>
      </c>
      <c r="U22" s="48">
        <f t="shared" si="10"/>
        <v>610</v>
      </c>
      <c r="V22" s="48">
        <f t="shared" si="11"/>
        <v>520</v>
      </c>
      <c r="W22" s="53">
        <f t="shared" si="12"/>
        <v>922.2</v>
      </c>
    </row>
    <row r="23" spans="1:23" ht="47.25" x14ac:dyDescent="0.25">
      <c r="A23" s="8" t="s">
        <v>266</v>
      </c>
      <c r="B23" s="8" t="s">
        <v>10</v>
      </c>
      <c r="C23" s="8">
        <f t="shared" si="13"/>
        <v>17</v>
      </c>
      <c r="D23" s="10" t="s">
        <v>284</v>
      </c>
      <c r="E23" s="10" t="s">
        <v>11</v>
      </c>
      <c r="F23" s="10" t="s">
        <v>46</v>
      </c>
      <c r="G23" s="14">
        <v>1700</v>
      </c>
      <c r="H23" s="7">
        <v>1156</v>
      </c>
      <c r="I23" s="7">
        <v>1020</v>
      </c>
      <c r="J23" s="14">
        <f t="shared" si="1"/>
        <v>1100</v>
      </c>
      <c r="K23" s="14">
        <f t="shared" si="2"/>
        <v>790</v>
      </c>
      <c r="L23" s="14">
        <f t="shared" si="3"/>
        <v>680</v>
      </c>
      <c r="M23" s="28">
        <f>VLOOKUP(B23&amp;A23&amp;J23,'[1]MA DO'!$C$5:$X$3586,22,0)</f>
        <v>1.06</v>
      </c>
      <c r="N23" s="28">
        <f t="shared" si="4"/>
        <v>1.06</v>
      </c>
      <c r="O23" s="28">
        <f t="shared" si="5"/>
        <v>1.06</v>
      </c>
      <c r="P23" s="14">
        <v>1500</v>
      </c>
      <c r="Q23" s="14">
        <f>P23*0.75</f>
        <v>1125</v>
      </c>
      <c r="R23" s="14">
        <f t="shared" si="7"/>
        <v>787.5</v>
      </c>
      <c r="S23" s="14">
        <f t="shared" si="8"/>
        <v>675</v>
      </c>
      <c r="T23" s="48">
        <f t="shared" si="9"/>
        <v>1100</v>
      </c>
      <c r="U23" s="48">
        <f t="shared" si="10"/>
        <v>790</v>
      </c>
      <c r="V23" s="48">
        <f t="shared" si="11"/>
        <v>680</v>
      </c>
      <c r="W23" s="53">
        <f t="shared" si="12"/>
        <v>1166</v>
      </c>
    </row>
    <row r="24" spans="1:23" ht="47.25" x14ac:dyDescent="0.25">
      <c r="A24" s="8" t="s">
        <v>155</v>
      </c>
      <c r="B24" s="8" t="s">
        <v>10</v>
      </c>
      <c r="C24" s="8">
        <f t="shared" si="13"/>
        <v>18</v>
      </c>
      <c r="D24" s="10" t="s">
        <v>336</v>
      </c>
      <c r="E24" s="10" t="s">
        <v>337</v>
      </c>
      <c r="F24" s="10" t="s">
        <v>338</v>
      </c>
      <c r="G24" s="14"/>
      <c r="H24" s="7"/>
      <c r="I24" s="7"/>
      <c r="J24" s="14">
        <f t="shared" si="1"/>
        <v>960</v>
      </c>
      <c r="K24" s="14">
        <f t="shared" si="2"/>
        <v>670</v>
      </c>
      <c r="L24" s="14">
        <f t="shared" si="3"/>
        <v>580</v>
      </c>
      <c r="M24" s="28">
        <f>VLOOKUP(B24&amp;A24&amp;J24,'[1]MA DO'!$C$5:$X$3586,22,0)</f>
        <v>1.05</v>
      </c>
      <c r="N24" s="28">
        <f t="shared" si="4"/>
        <v>1.05</v>
      </c>
      <c r="O24" s="28">
        <f t="shared" si="5"/>
        <v>1.05</v>
      </c>
      <c r="P24" s="14">
        <v>1200</v>
      </c>
      <c r="Q24" s="14">
        <f t="shared" si="6"/>
        <v>960</v>
      </c>
      <c r="R24" s="14">
        <f t="shared" si="7"/>
        <v>672</v>
      </c>
      <c r="S24" s="14">
        <f t="shared" si="8"/>
        <v>576</v>
      </c>
      <c r="T24" s="48">
        <f t="shared" si="9"/>
        <v>960</v>
      </c>
      <c r="U24" s="48">
        <f t="shared" si="10"/>
        <v>670</v>
      </c>
      <c r="V24" s="48">
        <f t="shared" si="11"/>
        <v>580</v>
      </c>
      <c r="W24" s="53">
        <f t="shared" si="12"/>
        <v>1008</v>
      </c>
    </row>
    <row r="25" spans="1:23" ht="47.25" x14ac:dyDescent="0.25">
      <c r="A25" s="8" t="s">
        <v>155</v>
      </c>
      <c r="B25" s="8" t="s">
        <v>10</v>
      </c>
      <c r="C25" s="8">
        <f t="shared" si="13"/>
        <v>19</v>
      </c>
      <c r="D25" s="10" t="s">
        <v>339</v>
      </c>
      <c r="E25" s="10" t="s">
        <v>340</v>
      </c>
      <c r="F25" s="10" t="s">
        <v>293</v>
      </c>
      <c r="G25" s="14"/>
      <c r="H25" s="7"/>
      <c r="I25" s="7"/>
      <c r="J25" s="14">
        <f t="shared" si="1"/>
        <v>960</v>
      </c>
      <c r="K25" s="14">
        <f t="shared" si="2"/>
        <v>670</v>
      </c>
      <c r="L25" s="14">
        <f t="shared" si="3"/>
        <v>580</v>
      </c>
      <c r="M25" s="28">
        <f>VLOOKUP(B25&amp;A25&amp;J25,'[1]MA DO'!$C$5:$X$3586,22,0)</f>
        <v>1.05</v>
      </c>
      <c r="N25" s="28">
        <f t="shared" si="4"/>
        <v>1.05</v>
      </c>
      <c r="O25" s="28">
        <f t="shared" si="5"/>
        <v>1.05</v>
      </c>
      <c r="P25" s="14">
        <v>1200</v>
      </c>
      <c r="Q25" s="14">
        <f t="shared" si="6"/>
        <v>960</v>
      </c>
      <c r="R25" s="14">
        <f t="shared" si="7"/>
        <v>672</v>
      </c>
      <c r="S25" s="14">
        <f t="shared" si="8"/>
        <v>576</v>
      </c>
      <c r="T25" s="48">
        <f t="shared" si="9"/>
        <v>960</v>
      </c>
      <c r="U25" s="48">
        <f t="shared" si="10"/>
        <v>670</v>
      </c>
      <c r="V25" s="48">
        <f t="shared" si="11"/>
        <v>580</v>
      </c>
      <c r="W25" s="53">
        <f t="shared" si="12"/>
        <v>1008</v>
      </c>
    </row>
    <row r="26" spans="1:23" ht="47.25" x14ac:dyDescent="0.25">
      <c r="A26" s="8" t="s">
        <v>155</v>
      </c>
      <c r="B26" s="8" t="s">
        <v>10</v>
      </c>
      <c r="C26" s="8">
        <f t="shared" si="13"/>
        <v>20</v>
      </c>
      <c r="D26" s="10" t="s">
        <v>341</v>
      </c>
      <c r="E26" s="10" t="s">
        <v>342</v>
      </c>
      <c r="F26" s="10" t="s">
        <v>3</v>
      </c>
      <c r="G26" s="14"/>
      <c r="H26" s="7"/>
      <c r="I26" s="7"/>
      <c r="J26" s="14">
        <f t="shared" si="1"/>
        <v>960</v>
      </c>
      <c r="K26" s="14">
        <f t="shared" si="2"/>
        <v>670</v>
      </c>
      <c r="L26" s="14">
        <f t="shared" si="3"/>
        <v>580</v>
      </c>
      <c r="M26" s="28">
        <f>VLOOKUP(B26&amp;A26&amp;J26,'[1]MA DO'!$C$5:$X$3586,22,0)</f>
        <v>1.05</v>
      </c>
      <c r="N26" s="28">
        <f t="shared" si="4"/>
        <v>1.05</v>
      </c>
      <c r="O26" s="28">
        <f t="shared" si="5"/>
        <v>1.05</v>
      </c>
      <c r="P26" s="14">
        <v>1200</v>
      </c>
      <c r="Q26" s="14">
        <f t="shared" si="6"/>
        <v>960</v>
      </c>
      <c r="R26" s="14">
        <f t="shared" si="7"/>
        <v>672</v>
      </c>
      <c r="S26" s="14">
        <f t="shared" si="8"/>
        <v>576</v>
      </c>
      <c r="T26" s="48">
        <f t="shared" si="9"/>
        <v>960</v>
      </c>
      <c r="U26" s="48">
        <f t="shared" si="10"/>
        <v>670</v>
      </c>
      <c r="V26" s="48">
        <f t="shared" si="11"/>
        <v>580</v>
      </c>
      <c r="W26" s="53">
        <f t="shared" si="12"/>
        <v>1008</v>
      </c>
    </row>
    <row r="27" spans="1:23" ht="47.25" x14ac:dyDescent="0.25">
      <c r="A27" s="8" t="s">
        <v>155</v>
      </c>
      <c r="B27" s="8" t="s">
        <v>10</v>
      </c>
      <c r="C27" s="8">
        <f t="shared" si="13"/>
        <v>21</v>
      </c>
      <c r="D27" s="10" t="s">
        <v>343</v>
      </c>
      <c r="E27" s="10" t="s">
        <v>11</v>
      </c>
      <c r="F27" s="10" t="s">
        <v>3</v>
      </c>
      <c r="G27" s="14"/>
      <c r="H27" s="7"/>
      <c r="I27" s="7"/>
      <c r="J27" s="14">
        <f t="shared" si="1"/>
        <v>1100</v>
      </c>
      <c r="K27" s="14">
        <f t="shared" si="2"/>
        <v>790</v>
      </c>
      <c r="L27" s="14">
        <f t="shared" si="3"/>
        <v>680</v>
      </c>
      <c r="M27" s="28">
        <f>VLOOKUP(B27&amp;A27&amp;J27,'[1]MA DO'!$C$5:$X$3586,22,0)</f>
        <v>1.05</v>
      </c>
      <c r="N27" s="28">
        <f t="shared" si="4"/>
        <v>1.05</v>
      </c>
      <c r="O27" s="28">
        <f t="shared" si="5"/>
        <v>1.05</v>
      </c>
      <c r="P27" s="14">
        <v>1500</v>
      </c>
      <c r="Q27" s="14">
        <f t="shared" ref="Q27:Q30" si="14">P27*0.75</f>
        <v>1125</v>
      </c>
      <c r="R27" s="14">
        <f t="shared" si="7"/>
        <v>787.5</v>
      </c>
      <c r="S27" s="14">
        <f t="shared" si="8"/>
        <v>675</v>
      </c>
      <c r="T27" s="48">
        <f t="shared" si="9"/>
        <v>1100</v>
      </c>
      <c r="U27" s="48">
        <f t="shared" si="10"/>
        <v>790</v>
      </c>
      <c r="V27" s="48">
        <f t="shared" si="11"/>
        <v>680</v>
      </c>
      <c r="W27" s="53">
        <f t="shared" si="12"/>
        <v>1155</v>
      </c>
    </row>
    <row r="28" spans="1:23" ht="47.25" x14ac:dyDescent="0.25">
      <c r="A28" s="8" t="s">
        <v>155</v>
      </c>
      <c r="B28" s="8" t="s">
        <v>10</v>
      </c>
      <c r="C28" s="8">
        <f t="shared" si="13"/>
        <v>22</v>
      </c>
      <c r="D28" s="10" t="s">
        <v>344</v>
      </c>
      <c r="E28" s="10" t="s">
        <v>11</v>
      </c>
      <c r="F28" s="10" t="s">
        <v>3</v>
      </c>
      <c r="G28" s="14"/>
      <c r="H28" s="7"/>
      <c r="I28" s="7"/>
      <c r="J28" s="14">
        <f t="shared" si="1"/>
        <v>1100</v>
      </c>
      <c r="K28" s="14">
        <f t="shared" si="2"/>
        <v>790</v>
      </c>
      <c r="L28" s="14">
        <f t="shared" si="3"/>
        <v>680</v>
      </c>
      <c r="M28" s="28">
        <f>VLOOKUP(B28&amp;A28&amp;J28,'[1]MA DO'!$C$5:$X$3586,22,0)</f>
        <v>1.05</v>
      </c>
      <c r="N28" s="28">
        <f t="shared" si="4"/>
        <v>1.05</v>
      </c>
      <c r="O28" s="28">
        <f t="shared" si="5"/>
        <v>1.05</v>
      </c>
      <c r="P28" s="14">
        <v>1500</v>
      </c>
      <c r="Q28" s="14">
        <f t="shared" si="14"/>
        <v>1125</v>
      </c>
      <c r="R28" s="14">
        <f t="shared" si="7"/>
        <v>787.5</v>
      </c>
      <c r="S28" s="14">
        <f t="shared" si="8"/>
        <v>675</v>
      </c>
      <c r="T28" s="48">
        <f t="shared" si="9"/>
        <v>1100</v>
      </c>
      <c r="U28" s="48">
        <f t="shared" si="10"/>
        <v>790</v>
      </c>
      <c r="V28" s="48">
        <f t="shared" si="11"/>
        <v>680</v>
      </c>
      <c r="W28" s="53">
        <f t="shared" si="12"/>
        <v>1155</v>
      </c>
    </row>
    <row r="29" spans="1:23" ht="47.25" x14ac:dyDescent="0.25">
      <c r="A29" s="8" t="s">
        <v>155</v>
      </c>
      <c r="B29" s="8" t="s">
        <v>10</v>
      </c>
      <c r="C29" s="8">
        <f t="shared" si="13"/>
        <v>23</v>
      </c>
      <c r="D29" s="10" t="s">
        <v>345</v>
      </c>
      <c r="E29" s="10" t="s">
        <v>11</v>
      </c>
      <c r="F29" s="10" t="s">
        <v>3</v>
      </c>
      <c r="G29" s="14"/>
      <c r="H29" s="7"/>
      <c r="I29" s="7"/>
      <c r="J29" s="14">
        <f t="shared" si="1"/>
        <v>1100</v>
      </c>
      <c r="K29" s="14">
        <f t="shared" si="2"/>
        <v>790</v>
      </c>
      <c r="L29" s="14">
        <f t="shared" si="3"/>
        <v>680</v>
      </c>
      <c r="M29" s="28">
        <f>VLOOKUP(B29&amp;A29&amp;J29,'[1]MA DO'!$C$5:$X$3586,22,0)</f>
        <v>1.05</v>
      </c>
      <c r="N29" s="28">
        <f t="shared" si="4"/>
        <v>1.05</v>
      </c>
      <c r="O29" s="28">
        <f t="shared" si="5"/>
        <v>1.05</v>
      </c>
      <c r="P29" s="14">
        <v>1500</v>
      </c>
      <c r="Q29" s="14">
        <f t="shared" si="14"/>
        <v>1125</v>
      </c>
      <c r="R29" s="14">
        <f t="shared" si="7"/>
        <v>787.5</v>
      </c>
      <c r="S29" s="14">
        <f t="shared" si="8"/>
        <v>675</v>
      </c>
      <c r="T29" s="48">
        <f t="shared" si="9"/>
        <v>1100</v>
      </c>
      <c r="U29" s="48">
        <f t="shared" si="10"/>
        <v>790</v>
      </c>
      <c r="V29" s="48">
        <f t="shared" si="11"/>
        <v>680</v>
      </c>
      <c r="W29" s="53">
        <f t="shared" si="12"/>
        <v>1155</v>
      </c>
    </row>
    <row r="30" spans="1:23" ht="63" x14ac:dyDescent="0.25">
      <c r="A30" s="8" t="s">
        <v>253</v>
      </c>
      <c r="B30" s="8" t="s">
        <v>10</v>
      </c>
      <c r="C30" s="8">
        <f t="shared" si="13"/>
        <v>24</v>
      </c>
      <c r="D30" s="10" t="s">
        <v>32</v>
      </c>
      <c r="E30" s="10" t="s">
        <v>11</v>
      </c>
      <c r="F30" s="10" t="s">
        <v>33</v>
      </c>
      <c r="G30" s="14">
        <v>1700</v>
      </c>
      <c r="H30" s="7">
        <v>1156</v>
      </c>
      <c r="I30" s="7">
        <v>1020</v>
      </c>
      <c r="J30" s="14">
        <f t="shared" si="1"/>
        <v>1100</v>
      </c>
      <c r="K30" s="14">
        <f t="shared" si="2"/>
        <v>790</v>
      </c>
      <c r="L30" s="14">
        <f t="shared" si="3"/>
        <v>680</v>
      </c>
      <c r="M30" s="28">
        <f>VLOOKUP(B30&amp;A30&amp;J30,'[1]MA DO'!$C$5:$X$3586,22,0)</f>
        <v>1.06</v>
      </c>
      <c r="N30" s="28">
        <f t="shared" si="4"/>
        <v>1.06</v>
      </c>
      <c r="O30" s="28">
        <f t="shared" si="5"/>
        <v>1.06</v>
      </c>
      <c r="P30" s="14">
        <v>1500</v>
      </c>
      <c r="Q30" s="14">
        <f t="shared" si="14"/>
        <v>1125</v>
      </c>
      <c r="R30" s="14">
        <f t="shared" si="7"/>
        <v>787.5</v>
      </c>
      <c r="S30" s="14">
        <f t="shared" si="8"/>
        <v>675</v>
      </c>
      <c r="T30" s="48">
        <f t="shared" si="9"/>
        <v>1100</v>
      </c>
      <c r="U30" s="48">
        <f t="shared" si="10"/>
        <v>790</v>
      </c>
      <c r="V30" s="48">
        <f t="shared" si="11"/>
        <v>680</v>
      </c>
      <c r="W30" s="53">
        <f t="shared" si="12"/>
        <v>1166</v>
      </c>
    </row>
    <row r="31" spans="1:23" ht="63" x14ac:dyDescent="0.25">
      <c r="A31" s="8" t="s">
        <v>254</v>
      </c>
      <c r="B31" s="8" t="s">
        <v>10</v>
      </c>
      <c r="C31" s="8">
        <f t="shared" si="13"/>
        <v>25</v>
      </c>
      <c r="D31" s="10" t="s">
        <v>397</v>
      </c>
      <c r="E31" s="10" t="s">
        <v>33</v>
      </c>
      <c r="F31" s="10" t="s">
        <v>3</v>
      </c>
      <c r="G31" s="14">
        <v>700</v>
      </c>
      <c r="H31" s="7">
        <v>476.00000000000006</v>
      </c>
      <c r="I31" s="7">
        <v>420</v>
      </c>
      <c r="J31" s="14">
        <f t="shared" si="1"/>
        <v>700</v>
      </c>
      <c r="K31" s="14">
        <f t="shared" si="2"/>
        <v>490</v>
      </c>
      <c r="L31" s="14">
        <f t="shared" si="3"/>
        <v>420</v>
      </c>
      <c r="M31" s="28">
        <f>VLOOKUP(B31&amp;A31&amp;J31,'[1]MA DO'!$C$5:$X$3586,22,0)</f>
        <v>1.06</v>
      </c>
      <c r="N31" s="28">
        <f t="shared" si="4"/>
        <v>1.06</v>
      </c>
      <c r="O31" s="28">
        <f t="shared" si="5"/>
        <v>1.06</v>
      </c>
      <c r="P31" s="14">
        <v>880</v>
      </c>
      <c r="Q31" s="14">
        <f t="shared" si="6"/>
        <v>704</v>
      </c>
      <c r="R31" s="14">
        <f t="shared" si="7"/>
        <v>492.79999999999995</v>
      </c>
      <c r="S31" s="14">
        <f t="shared" si="8"/>
        <v>422.4</v>
      </c>
      <c r="T31" s="48">
        <f t="shared" si="9"/>
        <v>700</v>
      </c>
      <c r="U31" s="48">
        <f t="shared" si="10"/>
        <v>490</v>
      </c>
      <c r="V31" s="48">
        <f t="shared" si="11"/>
        <v>420</v>
      </c>
      <c r="W31" s="53">
        <f t="shared" si="12"/>
        <v>742</v>
      </c>
    </row>
    <row r="32" spans="1:23" ht="47.25" x14ac:dyDescent="0.25">
      <c r="A32" s="8" t="s">
        <v>155</v>
      </c>
      <c r="B32" s="8" t="s">
        <v>10</v>
      </c>
      <c r="C32" s="8">
        <f t="shared" si="13"/>
        <v>26</v>
      </c>
      <c r="D32" s="10" t="s">
        <v>346</v>
      </c>
      <c r="E32" s="10" t="s">
        <v>11</v>
      </c>
      <c r="F32" s="36" t="s">
        <v>3</v>
      </c>
      <c r="G32" s="14"/>
      <c r="H32" s="7"/>
      <c r="I32" s="7"/>
      <c r="J32" s="14">
        <f t="shared" si="1"/>
        <v>1100</v>
      </c>
      <c r="K32" s="14">
        <f t="shared" si="2"/>
        <v>790</v>
      </c>
      <c r="L32" s="14">
        <f t="shared" si="3"/>
        <v>680</v>
      </c>
      <c r="M32" s="28">
        <f>VLOOKUP(B32&amp;A32&amp;J32,'[1]MA DO'!$C$5:$X$3586,22,0)</f>
        <v>1.05</v>
      </c>
      <c r="N32" s="28">
        <f t="shared" si="4"/>
        <v>1.05</v>
      </c>
      <c r="O32" s="28">
        <f t="shared" si="5"/>
        <v>1.05</v>
      </c>
      <c r="P32" s="14">
        <v>1500</v>
      </c>
      <c r="Q32" s="14">
        <f t="shared" ref="Q32:Q37" si="15">P32*0.75</f>
        <v>1125</v>
      </c>
      <c r="R32" s="14">
        <f t="shared" si="7"/>
        <v>787.5</v>
      </c>
      <c r="S32" s="14">
        <f t="shared" si="8"/>
        <v>675</v>
      </c>
      <c r="T32" s="48">
        <f t="shared" si="9"/>
        <v>1100</v>
      </c>
      <c r="U32" s="48">
        <f t="shared" si="10"/>
        <v>790</v>
      </c>
      <c r="V32" s="48">
        <f t="shared" si="11"/>
        <v>680</v>
      </c>
      <c r="W32" s="53">
        <f t="shared" si="12"/>
        <v>1155</v>
      </c>
    </row>
    <row r="33" spans="1:23" ht="47.25" x14ac:dyDescent="0.25">
      <c r="A33" s="8" t="s">
        <v>155</v>
      </c>
      <c r="B33" s="8" t="s">
        <v>10</v>
      </c>
      <c r="C33" s="8">
        <f t="shared" si="13"/>
        <v>27</v>
      </c>
      <c r="D33" s="10" t="s">
        <v>347</v>
      </c>
      <c r="E33" s="10" t="s">
        <v>11</v>
      </c>
      <c r="F33" s="36" t="s">
        <v>3</v>
      </c>
      <c r="G33" s="14"/>
      <c r="H33" s="7"/>
      <c r="I33" s="7"/>
      <c r="J33" s="14">
        <f t="shared" si="1"/>
        <v>1100</v>
      </c>
      <c r="K33" s="14">
        <f t="shared" si="2"/>
        <v>790</v>
      </c>
      <c r="L33" s="14">
        <f t="shared" si="3"/>
        <v>680</v>
      </c>
      <c r="M33" s="28">
        <f>VLOOKUP(B33&amp;A33&amp;J33,'[1]MA DO'!$C$5:$X$3586,22,0)</f>
        <v>1.05</v>
      </c>
      <c r="N33" s="28">
        <f t="shared" si="4"/>
        <v>1.05</v>
      </c>
      <c r="O33" s="28">
        <f t="shared" si="5"/>
        <v>1.05</v>
      </c>
      <c r="P33" s="14">
        <v>1500</v>
      </c>
      <c r="Q33" s="14">
        <f t="shared" si="15"/>
        <v>1125</v>
      </c>
      <c r="R33" s="14">
        <f t="shared" si="7"/>
        <v>787.5</v>
      </c>
      <c r="S33" s="14">
        <f t="shared" si="8"/>
        <v>675</v>
      </c>
      <c r="T33" s="48">
        <f t="shared" si="9"/>
        <v>1100</v>
      </c>
      <c r="U33" s="48">
        <f t="shared" si="10"/>
        <v>790</v>
      </c>
      <c r="V33" s="48">
        <f t="shared" si="11"/>
        <v>680</v>
      </c>
      <c r="W33" s="53">
        <f t="shared" si="12"/>
        <v>1155</v>
      </c>
    </row>
    <row r="34" spans="1:23" ht="47.25" x14ac:dyDescent="0.25">
      <c r="A34" s="8" t="s">
        <v>155</v>
      </c>
      <c r="B34" s="8" t="s">
        <v>10</v>
      </c>
      <c r="C34" s="8">
        <f t="shared" si="13"/>
        <v>28</v>
      </c>
      <c r="D34" s="10" t="s">
        <v>348</v>
      </c>
      <c r="E34" s="10" t="s">
        <v>11</v>
      </c>
      <c r="F34" s="36" t="s">
        <v>3</v>
      </c>
      <c r="G34" s="14"/>
      <c r="H34" s="7"/>
      <c r="I34" s="7"/>
      <c r="J34" s="14">
        <f t="shared" si="1"/>
        <v>1100</v>
      </c>
      <c r="K34" s="14">
        <f t="shared" si="2"/>
        <v>790</v>
      </c>
      <c r="L34" s="14">
        <f t="shared" si="3"/>
        <v>680</v>
      </c>
      <c r="M34" s="28">
        <f>VLOOKUP(B34&amp;A34&amp;J34,'[1]MA DO'!$C$5:$X$3586,22,0)</f>
        <v>1.05</v>
      </c>
      <c r="N34" s="28">
        <f t="shared" si="4"/>
        <v>1.05</v>
      </c>
      <c r="O34" s="28">
        <f t="shared" si="5"/>
        <v>1.05</v>
      </c>
      <c r="P34" s="14">
        <v>1500</v>
      </c>
      <c r="Q34" s="14">
        <f t="shared" si="15"/>
        <v>1125</v>
      </c>
      <c r="R34" s="14">
        <f t="shared" si="7"/>
        <v>787.5</v>
      </c>
      <c r="S34" s="14">
        <f t="shared" si="8"/>
        <v>675</v>
      </c>
      <c r="T34" s="48">
        <f t="shared" si="9"/>
        <v>1100</v>
      </c>
      <c r="U34" s="48">
        <f t="shared" si="10"/>
        <v>790</v>
      </c>
      <c r="V34" s="48">
        <f t="shared" si="11"/>
        <v>680</v>
      </c>
      <c r="W34" s="53">
        <f t="shared" si="12"/>
        <v>1155</v>
      </c>
    </row>
    <row r="35" spans="1:23" ht="47.25" x14ac:dyDescent="0.25">
      <c r="A35" s="8" t="s">
        <v>155</v>
      </c>
      <c r="B35" s="8" t="s">
        <v>10</v>
      </c>
      <c r="C35" s="8">
        <f t="shared" si="13"/>
        <v>29</v>
      </c>
      <c r="D35" s="10" t="s">
        <v>349</v>
      </c>
      <c r="E35" s="10" t="s">
        <v>11</v>
      </c>
      <c r="F35" s="36" t="s">
        <v>3</v>
      </c>
      <c r="G35" s="14"/>
      <c r="H35" s="7"/>
      <c r="I35" s="7"/>
      <c r="J35" s="14">
        <f t="shared" si="1"/>
        <v>1100</v>
      </c>
      <c r="K35" s="14">
        <f t="shared" si="2"/>
        <v>790</v>
      </c>
      <c r="L35" s="14">
        <f t="shared" si="3"/>
        <v>680</v>
      </c>
      <c r="M35" s="28">
        <f>VLOOKUP(B35&amp;A35&amp;J35,'[1]MA DO'!$C$5:$X$3586,22,0)</f>
        <v>1.05</v>
      </c>
      <c r="N35" s="28">
        <f t="shared" si="4"/>
        <v>1.05</v>
      </c>
      <c r="O35" s="28">
        <f t="shared" si="5"/>
        <v>1.05</v>
      </c>
      <c r="P35" s="14">
        <v>1500</v>
      </c>
      <c r="Q35" s="14">
        <f t="shared" si="15"/>
        <v>1125</v>
      </c>
      <c r="R35" s="14">
        <f t="shared" si="7"/>
        <v>787.5</v>
      </c>
      <c r="S35" s="14">
        <f t="shared" si="8"/>
        <v>675</v>
      </c>
      <c r="T35" s="48">
        <f t="shared" si="9"/>
        <v>1100</v>
      </c>
      <c r="U35" s="48">
        <f t="shared" si="10"/>
        <v>790</v>
      </c>
      <c r="V35" s="48">
        <f t="shared" si="11"/>
        <v>680</v>
      </c>
      <c r="W35" s="53">
        <f t="shared" si="12"/>
        <v>1155</v>
      </c>
    </row>
    <row r="36" spans="1:23" ht="47.25" x14ac:dyDescent="0.25">
      <c r="A36" s="8" t="s">
        <v>155</v>
      </c>
      <c r="B36" s="8" t="s">
        <v>10</v>
      </c>
      <c r="C36" s="8">
        <f t="shared" si="13"/>
        <v>30</v>
      </c>
      <c r="D36" s="10" t="s">
        <v>350</v>
      </c>
      <c r="E36" s="10" t="s">
        <v>11</v>
      </c>
      <c r="F36" s="36" t="s">
        <v>3</v>
      </c>
      <c r="G36" s="14"/>
      <c r="H36" s="7"/>
      <c r="I36" s="7"/>
      <c r="J36" s="14">
        <f t="shared" si="1"/>
        <v>1100</v>
      </c>
      <c r="K36" s="14">
        <f t="shared" si="2"/>
        <v>790</v>
      </c>
      <c r="L36" s="14">
        <f t="shared" si="3"/>
        <v>680</v>
      </c>
      <c r="M36" s="28">
        <f>VLOOKUP(B36&amp;A36&amp;J36,'[1]MA DO'!$C$5:$X$3586,22,0)</f>
        <v>1.05</v>
      </c>
      <c r="N36" s="28">
        <f t="shared" si="4"/>
        <v>1.05</v>
      </c>
      <c r="O36" s="28">
        <f t="shared" si="5"/>
        <v>1.05</v>
      </c>
      <c r="P36" s="14">
        <v>1500</v>
      </c>
      <c r="Q36" s="14">
        <f t="shared" si="15"/>
        <v>1125</v>
      </c>
      <c r="R36" s="14">
        <f t="shared" si="7"/>
        <v>787.5</v>
      </c>
      <c r="S36" s="14">
        <f t="shared" si="8"/>
        <v>675</v>
      </c>
      <c r="T36" s="48">
        <f t="shared" si="9"/>
        <v>1100</v>
      </c>
      <c r="U36" s="48">
        <f t="shared" si="10"/>
        <v>790</v>
      </c>
      <c r="V36" s="48">
        <f t="shared" si="11"/>
        <v>680</v>
      </c>
      <c r="W36" s="53">
        <f t="shared" si="12"/>
        <v>1155</v>
      </c>
    </row>
    <row r="37" spans="1:23" ht="47.25" x14ac:dyDescent="0.25">
      <c r="A37" s="8" t="s">
        <v>155</v>
      </c>
      <c r="B37" s="8" t="s">
        <v>10</v>
      </c>
      <c r="C37" s="8">
        <f t="shared" si="13"/>
        <v>31</v>
      </c>
      <c r="D37" s="10" t="s">
        <v>351</v>
      </c>
      <c r="E37" s="10" t="s">
        <v>11</v>
      </c>
      <c r="F37" s="36" t="s">
        <v>327</v>
      </c>
      <c r="G37" s="14"/>
      <c r="H37" s="7"/>
      <c r="I37" s="7"/>
      <c r="J37" s="14">
        <f t="shared" si="1"/>
        <v>1100</v>
      </c>
      <c r="K37" s="14">
        <f t="shared" si="2"/>
        <v>790</v>
      </c>
      <c r="L37" s="14">
        <f t="shared" si="3"/>
        <v>680</v>
      </c>
      <c r="M37" s="28">
        <f>VLOOKUP(B37&amp;A37&amp;J37,'[1]MA DO'!$C$5:$X$3586,22,0)</f>
        <v>1.05</v>
      </c>
      <c r="N37" s="28">
        <f t="shared" si="4"/>
        <v>1.05</v>
      </c>
      <c r="O37" s="28">
        <f t="shared" si="5"/>
        <v>1.05</v>
      </c>
      <c r="P37" s="14">
        <v>1500</v>
      </c>
      <c r="Q37" s="14">
        <f t="shared" si="15"/>
        <v>1125</v>
      </c>
      <c r="R37" s="14">
        <f t="shared" si="7"/>
        <v>787.5</v>
      </c>
      <c r="S37" s="14">
        <f t="shared" si="8"/>
        <v>675</v>
      </c>
      <c r="T37" s="48">
        <f t="shared" si="9"/>
        <v>1100</v>
      </c>
      <c r="U37" s="48">
        <f t="shared" si="10"/>
        <v>790</v>
      </c>
      <c r="V37" s="48">
        <f t="shared" si="11"/>
        <v>680</v>
      </c>
      <c r="W37" s="53">
        <f t="shared" si="12"/>
        <v>1155</v>
      </c>
    </row>
    <row r="38" spans="1:23" ht="47.25" x14ac:dyDescent="0.25">
      <c r="A38" s="8" t="s">
        <v>155</v>
      </c>
      <c r="B38" s="8" t="s">
        <v>10</v>
      </c>
      <c r="C38" s="8">
        <f t="shared" si="13"/>
        <v>32</v>
      </c>
      <c r="D38" s="10" t="s">
        <v>351</v>
      </c>
      <c r="E38" s="36" t="s">
        <v>327</v>
      </c>
      <c r="F38" s="36" t="s">
        <v>34</v>
      </c>
      <c r="G38" s="14"/>
      <c r="H38" s="7"/>
      <c r="I38" s="7"/>
      <c r="J38" s="14">
        <f t="shared" si="1"/>
        <v>960</v>
      </c>
      <c r="K38" s="14">
        <f t="shared" si="2"/>
        <v>670</v>
      </c>
      <c r="L38" s="14">
        <f t="shared" si="3"/>
        <v>580</v>
      </c>
      <c r="M38" s="28">
        <f>VLOOKUP(B38&amp;A38&amp;J38,'[1]MA DO'!$C$5:$X$3586,22,0)</f>
        <v>1.05</v>
      </c>
      <c r="N38" s="28">
        <f t="shared" si="4"/>
        <v>1.05</v>
      </c>
      <c r="O38" s="28">
        <f t="shared" si="5"/>
        <v>1.05</v>
      </c>
      <c r="P38" s="14">
        <v>1200</v>
      </c>
      <c r="Q38" s="14">
        <f t="shared" si="6"/>
        <v>960</v>
      </c>
      <c r="R38" s="14">
        <f t="shared" si="7"/>
        <v>672</v>
      </c>
      <c r="S38" s="14">
        <f t="shared" si="8"/>
        <v>576</v>
      </c>
      <c r="T38" s="48">
        <f t="shared" si="9"/>
        <v>960</v>
      </c>
      <c r="U38" s="48">
        <f t="shared" si="10"/>
        <v>670</v>
      </c>
      <c r="V38" s="48">
        <f t="shared" si="11"/>
        <v>580</v>
      </c>
      <c r="W38" s="53">
        <f t="shared" si="12"/>
        <v>1008</v>
      </c>
    </row>
    <row r="39" spans="1:23" ht="47.25" x14ac:dyDescent="0.25">
      <c r="A39" s="8" t="s">
        <v>155</v>
      </c>
      <c r="B39" s="8" t="s">
        <v>10</v>
      </c>
      <c r="C39" s="8">
        <f t="shared" si="13"/>
        <v>33</v>
      </c>
      <c r="D39" s="10" t="s">
        <v>352</v>
      </c>
      <c r="E39" s="10" t="s">
        <v>11</v>
      </c>
      <c r="F39" s="36" t="s">
        <v>327</v>
      </c>
      <c r="G39" s="14"/>
      <c r="H39" s="7"/>
      <c r="I39" s="7"/>
      <c r="J39" s="14">
        <f t="shared" si="1"/>
        <v>1100</v>
      </c>
      <c r="K39" s="14">
        <f t="shared" si="2"/>
        <v>790</v>
      </c>
      <c r="L39" s="14">
        <f t="shared" si="3"/>
        <v>680</v>
      </c>
      <c r="M39" s="28">
        <f>VLOOKUP(B39&amp;A39&amp;J39,'[1]MA DO'!$C$5:$X$3586,22,0)</f>
        <v>1.05</v>
      </c>
      <c r="N39" s="28">
        <f t="shared" si="4"/>
        <v>1.05</v>
      </c>
      <c r="O39" s="28">
        <f t="shared" si="5"/>
        <v>1.05</v>
      </c>
      <c r="P39" s="14">
        <v>1500</v>
      </c>
      <c r="Q39" s="14">
        <f t="shared" ref="Q39:Q45" si="16">P39*0.75</f>
        <v>1125</v>
      </c>
      <c r="R39" s="14">
        <f t="shared" si="7"/>
        <v>787.5</v>
      </c>
      <c r="S39" s="14">
        <f t="shared" si="8"/>
        <v>675</v>
      </c>
      <c r="T39" s="48">
        <f t="shared" si="9"/>
        <v>1100</v>
      </c>
      <c r="U39" s="48">
        <f t="shared" si="10"/>
        <v>790</v>
      </c>
      <c r="V39" s="48">
        <f t="shared" si="11"/>
        <v>680</v>
      </c>
      <c r="W39" s="53">
        <f t="shared" si="12"/>
        <v>1155</v>
      </c>
    </row>
    <row r="40" spans="1:23" ht="47.25" x14ac:dyDescent="0.25">
      <c r="A40" s="8" t="s">
        <v>155</v>
      </c>
      <c r="B40" s="8" t="s">
        <v>10</v>
      </c>
      <c r="C40" s="8">
        <f t="shared" si="13"/>
        <v>34</v>
      </c>
      <c r="D40" s="10" t="s">
        <v>353</v>
      </c>
      <c r="E40" s="10" t="s">
        <v>11</v>
      </c>
      <c r="F40" s="36" t="s">
        <v>120</v>
      </c>
      <c r="G40" s="14"/>
      <c r="H40" s="7"/>
      <c r="I40" s="7"/>
      <c r="J40" s="14">
        <f t="shared" si="1"/>
        <v>1100</v>
      </c>
      <c r="K40" s="14">
        <f t="shared" si="2"/>
        <v>790</v>
      </c>
      <c r="L40" s="14">
        <f t="shared" si="3"/>
        <v>680</v>
      </c>
      <c r="M40" s="28">
        <f>VLOOKUP(B40&amp;A40&amp;J40,'[1]MA DO'!$C$5:$X$3586,22,0)</f>
        <v>1.05</v>
      </c>
      <c r="N40" s="28">
        <f t="shared" si="4"/>
        <v>1.05</v>
      </c>
      <c r="O40" s="28">
        <f t="shared" si="5"/>
        <v>1.05</v>
      </c>
      <c r="P40" s="14">
        <v>1500</v>
      </c>
      <c r="Q40" s="14">
        <f t="shared" si="16"/>
        <v>1125</v>
      </c>
      <c r="R40" s="14">
        <f t="shared" si="7"/>
        <v>787.5</v>
      </c>
      <c r="S40" s="14">
        <f t="shared" si="8"/>
        <v>675</v>
      </c>
      <c r="T40" s="48">
        <f t="shared" si="9"/>
        <v>1100</v>
      </c>
      <c r="U40" s="48">
        <f t="shared" si="10"/>
        <v>790</v>
      </c>
      <c r="V40" s="48">
        <f t="shared" si="11"/>
        <v>680</v>
      </c>
      <c r="W40" s="53">
        <f t="shared" si="12"/>
        <v>1155</v>
      </c>
    </row>
    <row r="41" spans="1:23" ht="47.25" x14ac:dyDescent="0.25">
      <c r="A41" s="8" t="s">
        <v>155</v>
      </c>
      <c r="B41" s="8" t="s">
        <v>10</v>
      </c>
      <c r="C41" s="8">
        <f t="shared" si="13"/>
        <v>35</v>
      </c>
      <c r="D41" s="10" t="s">
        <v>354</v>
      </c>
      <c r="E41" s="10" t="s">
        <v>11</v>
      </c>
      <c r="F41" s="36" t="s">
        <v>327</v>
      </c>
      <c r="G41" s="14"/>
      <c r="H41" s="7"/>
      <c r="I41" s="7"/>
      <c r="J41" s="14">
        <f t="shared" si="1"/>
        <v>1100</v>
      </c>
      <c r="K41" s="14">
        <f t="shared" si="2"/>
        <v>790</v>
      </c>
      <c r="L41" s="14">
        <f t="shared" si="3"/>
        <v>680</v>
      </c>
      <c r="M41" s="28">
        <f>VLOOKUP(B41&amp;A41&amp;J41,'[1]MA DO'!$C$5:$X$3586,22,0)</f>
        <v>1.05</v>
      </c>
      <c r="N41" s="28">
        <f t="shared" si="4"/>
        <v>1.05</v>
      </c>
      <c r="O41" s="28">
        <f t="shared" si="5"/>
        <v>1.05</v>
      </c>
      <c r="P41" s="14">
        <v>1500</v>
      </c>
      <c r="Q41" s="14">
        <f t="shared" si="16"/>
        <v>1125</v>
      </c>
      <c r="R41" s="14">
        <f t="shared" si="7"/>
        <v>787.5</v>
      </c>
      <c r="S41" s="14">
        <f t="shared" si="8"/>
        <v>675</v>
      </c>
      <c r="T41" s="48">
        <f t="shared" si="9"/>
        <v>1100</v>
      </c>
      <c r="U41" s="48">
        <f t="shared" si="10"/>
        <v>790</v>
      </c>
      <c r="V41" s="48">
        <f t="shared" si="11"/>
        <v>680</v>
      </c>
      <c r="W41" s="53">
        <f t="shared" si="12"/>
        <v>1155</v>
      </c>
    </row>
    <row r="42" spans="1:23" ht="47.25" x14ac:dyDescent="0.25">
      <c r="A42" s="8" t="s">
        <v>155</v>
      </c>
      <c r="B42" s="8" t="s">
        <v>10</v>
      </c>
      <c r="C42" s="8">
        <f t="shared" si="13"/>
        <v>36</v>
      </c>
      <c r="D42" s="10" t="s">
        <v>355</v>
      </c>
      <c r="E42" s="10" t="s">
        <v>11</v>
      </c>
      <c r="F42" s="36" t="s">
        <v>300</v>
      </c>
      <c r="G42" s="14"/>
      <c r="H42" s="7"/>
      <c r="I42" s="7"/>
      <c r="J42" s="14">
        <f t="shared" si="1"/>
        <v>1100</v>
      </c>
      <c r="K42" s="14">
        <f t="shared" si="2"/>
        <v>790</v>
      </c>
      <c r="L42" s="14">
        <f t="shared" si="3"/>
        <v>680</v>
      </c>
      <c r="M42" s="28">
        <f>VLOOKUP(B42&amp;A42&amp;J42,'[1]MA DO'!$C$5:$X$3586,22,0)</f>
        <v>1.05</v>
      </c>
      <c r="N42" s="28">
        <f t="shared" si="4"/>
        <v>1.05</v>
      </c>
      <c r="O42" s="28">
        <f t="shared" si="5"/>
        <v>1.05</v>
      </c>
      <c r="P42" s="14">
        <v>1500</v>
      </c>
      <c r="Q42" s="14">
        <f t="shared" si="16"/>
        <v>1125</v>
      </c>
      <c r="R42" s="14">
        <f t="shared" si="7"/>
        <v>787.5</v>
      </c>
      <c r="S42" s="14">
        <f t="shared" si="8"/>
        <v>675</v>
      </c>
      <c r="T42" s="48">
        <f t="shared" si="9"/>
        <v>1100</v>
      </c>
      <c r="U42" s="48">
        <f t="shared" si="10"/>
        <v>790</v>
      </c>
      <c r="V42" s="48">
        <f t="shared" si="11"/>
        <v>680</v>
      </c>
      <c r="W42" s="53">
        <f t="shared" si="12"/>
        <v>1155</v>
      </c>
    </row>
    <row r="43" spans="1:23" ht="47.25" x14ac:dyDescent="0.25">
      <c r="A43" s="8" t="s">
        <v>155</v>
      </c>
      <c r="B43" s="8" t="s">
        <v>10</v>
      </c>
      <c r="C43" s="8">
        <f t="shared" si="13"/>
        <v>37</v>
      </c>
      <c r="D43" s="10" t="s">
        <v>356</v>
      </c>
      <c r="E43" s="10" t="s">
        <v>11</v>
      </c>
      <c r="F43" s="36" t="s">
        <v>3</v>
      </c>
      <c r="G43" s="14"/>
      <c r="H43" s="7"/>
      <c r="I43" s="7"/>
      <c r="J43" s="14">
        <f t="shared" si="1"/>
        <v>1100</v>
      </c>
      <c r="K43" s="14">
        <f t="shared" si="2"/>
        <v>790</v>
      </c>
      <c r="L43" s="14">
        <f t="shared" si="3"/>
        <v>680</v>
      </c>
      <c r="M43" s="28">
        <f>VLOOKUP(B43&amp;A43&amp;J43,'[1]MA DO'!$C$5:$X$3586,22,0)</f>
        <v>1.05</v>
      </c>
      <c r="N43" s="28">
        <f t="shared" si="4"/>
        <v>1.05</v>
      </c>
      <c r="O43" s="28">
        <f t="shared" si="5"/>
        <v>1.05</v>
      </c>
      <c r="P43" s="14">
        <v>1500</v>
      </c>
      <c r="Q43" s="14">
        <f t="shared" si="16"/>
        <v>1125</v>
      </c>
      <c r="R43" s="14">
        <f t="shared" si="7"/>
        <v>787.5</v>
      </c>
      <c r="S43" s="14">
        <f t="shared" si="8"/>
        <v>675</v>
      </c>
      <c r="T43" s="48">
        <f t="shared" si="9"/>
        <v>1100</v>
      </c>
      <c r="U43" s="48">
        <f t="shared" si="10"/>
        <v>790</v>
      </c>
      <c r="V43" s="48">
        <f t="shared" si="11"/>
        <v>680</v>
      </c>
      <c r="W43" s="53">
        <f t="shared" si="12"/>
        <v>1155</v>
      </c>
    </row>
    <row r="44" spans="1:23" ht="47.25" x14ac:dyDescent="0.25">
      <c r="A44" s="8" t="s">
        <v>155</v>
      </c>
      <c r="B44" s="8" t="s">
        <v>10</v>
      </c>
      <c r="C44" s="8">
        <f t="shared" si="13"/>
        <v>38</v>
      </c>
      <c r="D44" s="10" t="s">
        <v>357</v>
      </c>
      <c r="E44" s="10" t="s">
        <v>11</v>
      </c>
      <c r="F44" s="36" t="s">
        <v>3</v>
      </c>
      <c r="G44" s="14"/>
      <c r="H44" s="7"/>
      <c r="I44" s="7"/>
      <c r="J44" s="14">
        <f t="shared" si="1"/>
        <v>1100</v>
      </c>
      <c r="K44" s="14">
        <f t="shared" si="2"/>
        <v>790</v>
      </c>
      <c r="L44" s="14">
        <f t="shared" si="3"/>
        <v>680</v>
      </c>
      <c r="M44" s="28">
        <f>VLOOKUP(B44&amp;A44&amp;J44,'[1]MA DO'!$C$5:$X$3586,22,0)</f>
        <v>1.05</v>
      </c>
      <c r="N44" s="28">
        <f t="shared" si="4"/>
        <v>1.05</v>
      </c>
      <c r="O44" s="28">
        <f t="shared" si="5"/>
        <v>1.05</v>
      </c>
      <c r="P44" s="14">
        <v>1500</v>
      </c>
      <c r="Q44" s="14">
        <f t="shared" si="16"/>
        <v>1125</v>
      </c>
      <c r="R44" s="14">
        <f t="shared" si="7"/>
        <v>787.5</v>
      </c>
      <c r="S44" s="14">
        <f t="shared" si="8"/>
        <v>675</v>
      </c>
      <c r="T44" s="48">
        <f t="shared" si="9"/>
        <v>1100</v>
      </c>
      <c r="U44" s="48">
        <f t="shared" si="10"/>
        <v>790</v>
      </c>
      <c r="V44" s="48">
        <f t="shared" si="11"/>
        <v>680</v>
      </c>
      <c r="W44" s="53">
        <f t="shared" si="12"/>
        <v>1155</v>
      </c>
    </row>
    <row r="45" spans="1:23" ht="47.25" x14ac:dyDescent="0.25">
      <c r="A45" s="8" t="s">
        <v>155</v>
      </c>
      <c r="B45" s="8" t="s">
        <v>10</v>
      </c>
      <c r="C45" s="8">
        <f t="shared" si="13"/>
        <v>39</v>
      </c>
      <c r="D45" s="10" t="s">
        <v>358</v>
      </c>
      <c r="E45" s="10" t="s">
        <v>11</v>
      </c>
      <c r="F45" s="36" t="s">
        <v>3</v>
      </c>
      <c r="G45" s="14"/>
      <c r="H45" s="7"/>
      <c r="I45" s="7"/>
      <c r="J45" s="14">
        <f t="shared" si="1"/>
        <v>1100</v>
      </c>
      <c r="K45" s="14">
        <f t="shared" si="2"/>
        <v>790</v>
      </c>
      <c r="L45" s="14">
        <f t="shared" si="3"/>
        <v>680</v>
      </c>
      <c r="M45" s="28">
        <f>VLOOKUP(B45&amp;A45&amp;J45,'[1]MA DO'!$C$5:$X$3586,22,0)</f>
        <v>1.05</v>
      </c>
      <c r="N45" s="28">
        <f t="shared" si="4"/>
        <v>1.05</v>
      </c>
      <c r="O45" s="28">
        <f t="shared" si="5"/>
        <v>1.05</v>
      </c>
      <c r="P45" s="14">
        <v>1500</v>
      </c>
      <c r="Q45" s="14">
        <f t="shared" si="16"/>
        <v>1125</v>
      </c>
      <c r="R45" s="14">
        <f t="shared" si="7"/>
        <v>787.5</v>
      </c>
      <c r="S45" s="14">
        <f t="shared" si="8"/>
        <v>675</v>
      </c>
      <c r="T45" s="48">
        <f t="shared" si="9"/>
        <v>1100</v>
      </c>
      <c r="U45" s="48">
        <f t="shared" si="10"/>
        <v>790</v>
      </c>
      <c r="V45" s="48">
        <f t="shared" si="11"/>
        <v>680</v>
      </c>
      <c r="W45" s="53">
        <f t="shared" si="12"/>
        <v>1155</v>
      </c>
    </row>
    <row r="46" spans="1:23" ht="47.25" x14ac:dyDescent="0.25">
      <c r="A46" s="8" t="s">
        <v>155</v>
      </c>
      <c r="B46" s="8" t="s">
        <v>10</v>
      </c>
      <c r="C46" s="8">
        <f t="shared" si="13"/>
        <v>40</v>
      </c>
      <c r="D46" s="10" t="s">
        <v>359</v>
      </c>
      <c r="E46" s="10" t="s">
        <v>11</v>
      </c>
      <c r="F46" s="10" t="s">
        <v>360</v>
      </c>
      <c r="G46" s="14"/>
      <c r="H46" s="7"/>
      <c r="I46" s="7"/>
      <c r="J46" s="14">
        <f t="shared" si="1"/>
        <v>700</v>
      </c>
      <c r="K46" s="14">
        <f t="shared" si="2"/>
        <v>490</v>
      </c>
      <c r="L46" s="14">
        <f t="shared" si="3"/>
        <v>420</v>
      </c>
      <c r="M46" s="28">
        <f>VLOOKUP(B46&amp;A46&amp;J46,'[1]MA DO'!$C$5:$X$3586,22,0)</f>
        <v>1.05</v>
      </c>
      <c r="N46" s="28">
        <f t="shared" si="4"/>
        <v>1.05</v>
      </c>
      <c r="O46" s="28">
        <f t="shared" si="5"/>
        <v>1.05</v>
      </c>
      <c r="P46" s="14">
        <v>870</v>
      </c>
      <c r="Q46" s="14">
        <f t="shared" si="6"/>
        <v>696</v>
      </c>
      <c r="R46" s="14">
        <f t="shared" si="7"/>
        <v>487.2</v>
      </c>
      <c r="S46" s="14">
        <f t="shared" si="8"/>
        <v>417.59999999999997</v>
      </c>
      <c r="T46" s="48">
        <f t="shared" si="9"/>
        <v>700</v>
      </c>
      <c r="U46" s="48">
        <f t="shared" si="10"/>
        <v>490</v>
      </c>
      <c r="V46" s="48">
        <f t="shared" si="11"/>
        <v>420</v>
      </c>
      <c r="W46" s="53">
        <f t="shared" si="12"/>
        <v>735</v>
      </c>
    </row>
    <row r="47" spans="1:23" ht="47.25" x14ac:dyDescent="0.25">
      <c r="A47" s="8" t="s">
        <v>155</v>
      </c>
      <c r="B47" s="8" t="s">
        <v>10</v>
      </c>
      <c r="C47" s="8">
        <f t="shared" si="13"/>
        <v>41</v>
      </c>
      <c r="D47" s="10" t="s">
        <v>359</v>
      </c>
      <c r="E47" s="10" t="s">
        <v>403</v>
      </c>
      <c r="F47" s="36" t="s">
        <v>45</v>
      </c>
      <c r="G47" s="14"/>
      <c r="H47" s="7"/>
      <c r="I47" s="7"/>
      <c r="J47" s="14">
        <f t="shared" si="1"/>
        <v>670</v>
      </c>
      <c r="K47" s="14">
        <f t="shared" si="2"/>
        <v>470</v>
      </c>
      <c r="L47" s="14">
        <f t="shared" si="3"/>
        <v>400</v>
      </c>
      <c r="M47" s="28">
        <f>VLOOKUP(B47&amp;A47&amp;J47,'[1]MA DO'!$C$5:$X$3586,22,0)</f>
        <v>1.05</v>
      </c>
      <c r="N47" s="28">
        <f t="shared" si="4"/>
        <v>1.05</v>
      </c>
      <c r="O47" s="28">
        <f t="shared" si="5"/>
        <v>1.05</v>
      </c>
      <c r="P47" s="14">
        <v>840</v>
      </c>
      <c r="Q47" s="14">
        <f t="shared" si="6"/>
        <v>672</v>
      </c>
      <c r="R47" s="14">
        <f t="shared" si="7"/>
        <v>470.4</v>
      </c>
      <c r="S47" s="14">
        <f t="shared" si="8"/>
        <v>403.2</v>
      </c>
      <c r="T47" s="48">
        <f t="shared" si="9"/>
        <v>670</v>
      </c>
      <c r="U47" s="48">
        <f t="shared" si="10"/>
        <v>470</v>
      </c>
      <c r="V47" s="48">
        <f t="shared" si="11"/>
        <v>400</v>
      </c>
      <c r="W47" s="53">
        <f t="shared" si="12"/>
        <v>703.5</v>
      </c>
    </row>
    <row r="48" spans="1:23" ht="47.25" x14ac:dyDescent="0.25">
      <c r="A48" s="8" t="s">
        <v>155</v>
      </c>
      <c r="B48" s="8" t="s">
        <v>10</v>
      </c>
      <c r="C48" s="8">
        <f t="shared" si="13"/>
        <v>42</v>
      </c>
      <c r="D48" s="10" t="s">
        <v>361</v>
      </c>
      <c r="E48" s="10" t="s">
        <v>11</v>
      </c>
      <c r="F48" s="36" t="s">
        <v>3</v>
      </c>
      <c r="G48" s="14"/>
      <c r="H48" s="7"/>
      <c r="I48" s="7"/>
      <c r="J48" s="14">
        <f t="shared" si="1"/>
        <v>1100</v>
      </c>
      <c r="K48" s="14">
        <f t="shared" si="2"/>
        <v>790</v>
      </c>
      <c r="L48" s="14">
        <f t="shared" si="3"/>
        <v>680</v>
      </c>
      <c r="M48" s="28">
        <f>VLOOKUP(B48&amp;A48&amp;J48,'[1]MA DO'!$C$5:$X$3586,22,0)</f>
        <v>1.05</v>
      </c>
      <c r="N48" s="28">
        <f t="shared" si="4"/>
        <v>1.05</v>
      </c>
      <c r="O48" s="28">
        <f t="shared" si="5"/>
        <v>1.05</v>
      </c>
      <c r="P48" s="14">
        <v>1500</v>
      </c>
      <c r="Q48" s="14">
        <f t="shared" ref="Q48:Q50" si="17">P48*0.75</f>
        <v>1125</v>
      </c>
      <c r="R48" s="14">
        <f t="shared" si="7"/>
        <v>787.5</v>
      </c>
      <c r="S48" s="14">
        <f t="shared" si="8"/>
        <v>675</v>
      </c>
      <c r="T48" s="48">
        <f t="shared" si="9"/>
        <v>1100</v>
      </c>
      <c r="U48" s="48">
        <f t="shared" si="10"/>
        <v>790</v>
      </c>
      <c r="V48" s="48">
        <f t="shared" si="11"/>
        <v>680</v>
      </c>
      <c r="W48" s="53">
        <f t="shared" si="12"/>
        <v>1155</v>
      </c>
    </row>
    <row r="49" spans="1:23" ht="47.25" x14ac:dyDescent="0.25">
      <c r="A49" s="8" t="s">
        <v>155</v>
      </c>
      <c r="B49" s="8" t="s">
        <v>10</v>
      </c>
      <c r="C49" s="8">
        <f t="shared" si="13"/>
        <v>43</v>
      </c>
      <c r="D49" s="10" t="s">
        <v>362</v>
      </c>
      <c r="E49" s="10" t="s">
        <v>11</v>
      </c>
      <c r="F49" s="36" t="s">
        <v>3</v>
      </c>
      <c r="G49" s="14"/>
      <c r="H49" s="7"/>
      <c r="I49" s="7"/>
      <c r="J49" s="14">
        <f t="shared" si="1"/>
        <v>1100</v>
      </c>
      <c r="K49" s="14">
        <f t="shared" si="2"/>
        <v>790</v>
      </c>
      <c r="L49" s="14">
        <f t="shared" si="3"/>
        <v>680</v>
      </c>
      <c r="M49" s="28">
        <f>VLOOKUP(B49&amp;A49&amp;J49,'[1]MA DO'!$C$5:$X$3586,22,0)</f>
        <v>1.05</v>
      </c>
      <c r="N49" s="28">
        <f t="shared" si="4"/>
        <v>1.05</v>
      </c>
      <c r="O49" s="28">
        <f t="shared" si="5"/>
        <v>1.05</v>
      </c>
      <c r="P49" s="14">
        <v>1500</v>
      </c>
      <c r="Q49" s="14">
        <f t="shared" si="17"/>
        <v>1125</v>
      </c>
      <c r="R49" s="14">
        <f t="shared" si="7"/>
        <v>787.5</v>
      </c>
      <c r="S49" s="14">
        <f t="shared" si="8"/>
        <v>675</v>
      </c>
      <c r="T49" s="48">
        <f t="shared" si="9"/>
        <v>1100</v>
      </c>
      <c r="U49" s="48">
        <f t="shared" si="10"/>
        <v>790</v>
      </c>
      <c r="V49" s="48">
        <f t="shared" si="11"/>
        <v>680</v>
      </c>
      <c r="W49" s="53">
        <f t="shared" si="12"/>
        <v>1155</v>
      </c>
    </row>
    <row r="50" spans="1:23" ht="47.25" x14ac:dyDescent="0.25">
      <c r="A50" s="8" t="s">
        <v>155</v>
      </c>
      <c r="B50" s="8" t="s">
        <v>10</v>
      </c>
      <c r="C50" s="8">
        <f t="shared" si="13"/>
        <v>44</v>
      </c>
      <c r="D50" s="10" t="s">
        <v>363</v>
      </c>
      <c r="E50" s="10" t="s">
        <v>11</v>
      </c>
      <c r="F50" s="10" t="s">
        <v>404</v>
      </c>
      <c r="G50" s="14"/>
      <c r="H50" s="7"/>
      <c r="I50" s="7"/>
      <c r="J50" s="14">
        <f t="shared" si="1"/>
        <v>1100</v>
      </c>
      <c r="K50" s="14">
        <f t="shared" si="2"/>
        <v>790</v>
      </c>
      <c r="L50" s="14">
        <f t="shared" si="3"/>
        <v>680</v>
      </c>
      <c r="M50" s="28">
        <f>VLOOKUP(B50&amp;A50&amp;J50,'[1]MA DO'!$C$5:$X$3586,22,0)</f>
        <v>1.05</v>
      </c>
      <c r="N50" s="28">
        <f t="shared" si="4"/>
        <v>1.05</v>
      </c>
      <c r="O50" s="28">
        <f t="shared" si="5"/>
        <v>1.05</v>
      </c>
      <c r="P50" s="14">
        <v>1500</v>
      </c>
      <c r="Q50" s="14">
        <f t="shared" si="17"/>
        <v>1125</v>
      </c>
      <c r="R50" s="14">
        <f t="shared" si="7"/>
        <v>787.5</v>
      </c>
      <c r="S50" s="14">
        <f t="shared" si="8"/>
        <v>675</v>
      </c>
      <c r="T50" s="48">
        <f t="shared" si="9"/>
        <v>1100</v>
      </c>
      <c r="U50" s="48">
        <f t="shared" si="10"/>
        <v>790</v>
      </c>
      <c r="V50" s="48">
        <f t="shared" si="11"/>
        <v>680</v>
      </c>
      <c r="W50" s="53">
        <f t="shared" si="12"/>
        <v>1155</v>
      </c>
    </row>
    <row r="51" spans="1:23" ht="47.25" x14ac:dyDescent="0.25">
      <c r="A51" s="8" t="s">
        <v>155</v>
      </c>
      <c r="B51" s="8" t="s">
        <v>10</v>
      </c>
      <c r="C51" s="8">
        <f t="shared" si="13"/>
        <v>45</v>
      </c>
      <c r="D51" s="10" t="s">
        <v>363</v>
      </c>
      <c r="E51" s="10" t="s">
        <v>404</v>
      </c>
      <c r="F51" s="36" t="s">
        <v>3</v>
      </c>
      <c r="G51" s="14"/>
      <c r="H51" s="7"/>
      <c r="I51" s="7"/>
      <c r="J51" s="14">
        <f t="shared" si="1"/>
        <v>960</v>
      </c>
      <c r="K51" s="14">
        <f t="shared" si="2"/>
        <v>670</v>
      </c>
      <c r="L51" s="14">
        <f t="shared" si="3"/>
        <v>580</v>
      </c>
      <c r="M51" s="28">
        <f>VLOOKUP(B51&amp;A51&amp;J51,'[1]MA DO'!$C$5:$X$3586,22,0)</f>
        <v>1.05</v>
      </c>
      <c r="N51" s="28">
        <f t="shared" si="4"/>
        <v>1.05</v>
      </c>
      <c r="O51" s="28">
        <f t="shared" si="5"/>
        <v>1.05</v>
      </c>
      <c r="P51" s="14">
        <v>1200</v>
      </c>
      <c r="Q51" s="14">
        <f t="shared" si="6"/>
        <v>960</v>
      </c>
      <c r="R51" s="14">
        <f t="shared" si="7"/>
        <v>672</v>
      </c>
      <c r="S51" s="14">
        <f t="shared" si="8"/>
        <v>576</v>
      </c>
      <c r="T51" s="48">
        <f t="shared" si="9"/>
        <v>960</v>
      </c>
      <c r="U51" s="48">
        <f t="shared" si="10"/>
        <v>670</v>
      </c>
      <c r="V51" s="48">
        <f t="shared" si="11"/>
        <v>580</v>
      </c>
      <c r="W51" s="53">
        <f t="shared" si="12"/>
        <v>1008</v>
      </c>
    </row>
    <row r="52" spans="1:23" ht="47.25" x14ac:dyDescent="0.25">
      <c r="A52" s="8" t="s">
        <v>155</v>
      </c>
      <c r="B52" s="8" t="s">
        <v>10</v>
      </c>
      <c r="C52" s="8">
        <f t="shared" si="13"/>
        <v>46</v>
      </c>
      <c r="D52" s="10" t="s">
        <v>364</v>
      </c>
      <c r="E52" s="10" t="s">
        <v>11</v>
      </c>
      <c r="F52" s="36" t="s">
        <v>3</v>
      </c>
      <c r="G52" s="14"/>
      <c r="H52" s="7"/>
      <c r="I52" s="7"/>
      <c r="J52" s="14">
        <f t="shared" si="1"/>
        <v>1100</v>
      </c>
      <c r="K52" s="14">
        <f t="shared" si="2"/>
        <v>790</v>
      </c>
      <c r="L52" s="14">
        <f t="shared" si="3"/>
        <v>680</v>
      </c>
      <c r="M52" s="28">
        <f>VLOOKUP(B52&amp;A52&amp;J52,'[1]MA DO'!$C$5:$X$3586,22,0)</f>
        <v>1.05</v>
      </c>
      <c r="N52" s="28">
        <f t="shared" si="4"/>
        <v>1.05</v>
      </c>
      <c r="O52" s="28">
        <f t="shared" si="5"/>
        <v>1.05</v>
      </c>
      <c r="P52" s="14">
        <v>1500</v>
      </c>
      <c r="Q52" s="14">
        <f t="shared" ref="Q52:Q53" si="18">P52*0.75</f>
        <v>1125</v>
      </c>
      <c r="R52" s="14">
        <f t="shared" si="7"/>
        <v>787.5</v>
      </c>
      <c r="S52" s="14">
        <f t="shared" si="8"/>
        <v>675</v>
      </c>
      <c r="T52" s="48">
        <f t="shared" si="9"/>
        <v>1100</v>
      </c>
      <c r="U52" s="48">
        <f t="shared" si="10"/>
        <v>790</v>
      </c>
      <c r="V52" s="48">
        <f t="shared" si="11"/>
        <v>680</v>
      </c>
      <c r="W52" s="53">
        <f t="shared" si="12"/>
        <v>1155</v>
      </c>
    </row>
    <row r="53" spans="1:23" ht="47.25" x14ac:dyDescent="0.25">
      <c r="A53" s="8" t="s">
        <v>155</v>
      </c>
      <c r="B53" s="8" t="s">
        <v>10</v>
      </c>
      <c r="C53" s="8">
        <f t="shared" si="13"/>
        <v>47</v>
      </c>
      <c r="D53" s="10" t="s">
        <v>365</v>
      </c>
      <c r="E53" s="10" t="s">
        <v>11</v>
      </c>
      <c r="F53" s="36" t="s">
        <v>3</v>
      </c>
      <c r="G53" s="14"/>
      <c r="H53" s="7"/>
      <c r="I53" s="7"/>
      <c r="J53" s="14">
        <f t="shared" si="1"/>
        <v>1100</v>
      </c>
      <c r="K53" s="14">
        <f t="shared" si="2"/>
        <v>790</v>
      </c>
      <c r="L53" s="14">
        <f t="shared" si="3"/>
        <v>680</v>
      </c>
      <c r="M53" s="28">
        <f>VLOOKUP(B53&amp;A53&amp;J53,'[1]MA DO'!$C$5:$X$3586,22,0)</f>
        <v>1.05</v>
      </c>
      <c r="N53" s="28">
        <f t="shared" si="4"/>
        <v>1.05</v>
      </c>
      <c r="O53" s="28">
        <f t="shared" si="5"/>
        <v>1.05</v>
      </c>
      <c r="P53" s="14">
        <v>1500</v>
      </c>
      <c r="Q53" s="14">
        <f t="shared" si="18"/>
        <v>1125</v>
      </c>
      <c r="R53" s="14">
        <f t="shared" si="7"/>
        <v>787.5</v>
      </c>
      <c r="S53" s="14">
        <f t="shared" si="8"/>
        <v>675</v>
      </c>
      <c r="T53" s="48">
        <f t="shared" si="9"/>
        <v>1100</v>
      </c>
      <c r="U53" s="48">
        <f t="shared" si="10"/>
        <v>790</v>
      </c>
      <c r="V53" s="48">
        <f t="shared" si="11"/>
        <v>680</v>
      </c>
      <c r="W53" s="53">
        <f t="shared" si="12"/>
        <v>1155</v>
      </c>
    </row>
    <row r="54" spans="1:23" ht="47.25" x14ac:dyDescent="0.25">
      <c r="A54" s="8" t="s">
        <v>246</v>
      </c>
      <c r="B54" s="8" t="s">
        <v>10</v>
      </c>
      <c r="C54" s="8">
        <f t="shared" si="13"/>
        <v>48</v>
      </c>
      <c r="D54" s="10" t="s">
        <v>25</v>
      </c>
      <c r="E54" s="10" t="s">
        <v>11</v>
      </c>
      <c r="F54" s="10" t="s">
        <v>26</v>
      </c>
      <c r="G54" s="14">
        <v>2000</v>
      </c>
      <c r="H54" s="7">
        <v>1360</v>
      </c>
      <c r="I54" s="7">
        <v>1200</v>
      </c>
      <c r="J54" s="14">
        <f t="shared" si="1"/>
        <v>1500</v>
      </c>
      <c r="K54" s="14">
        <f t="shared" si="2"/>
        <v>1100</v>
      </c>
      <c r="L54" s="14">
        <f t="shared" si="3"/>
        <v>900</v>
      </c>
      <c r="M54" s="28">
        <f>VLOOKUP(B54&amp;A54&amp;J54,'[1]MA DO'!$C$5:$X$3586,22,0)</f>
        <v>1.06</v>
      </c>
      <c r="N54" s="28">
        <f t="shared" si="4"/>
        <v>1.06</v>
      </c>
      <c r="O54" s="28">
        <f t="shared" si="5"/>
        <v>1.06</v>
      </c>
      <c r="P54" s="14">
        <v>2000</v>
      </c>
      <c r="Q54" s="14">
        <f>P54*0.75</f>
        <v>1500</v>
      </c>
      <c r="R54" s="14">
        <f t="shared" si="7"/>
        <v>1050</v>
      </c>
      <c r="S54" s="14">
        <f t="shared" si="8"/>
        <v>900</v>
      </c>
      <c r="T54" s="48">
        <f t="shared" si="9"/>
        <v>1500</v>
      </c>
      <c r="U54" s="48">
        <f t="shared" si="10"/>
        <v>1100</v>
      </c>
      <c r="V54" s="48">
        <f t="shared" si="11"/>
        <v>900</v>
      </c>
      <c r="W54" s="53">
        <f t="shared" si="12"/>
        <v>1590</v>
      </c>
    </row>
    <row r="55" spans="1:23" ht="66.75" customHeight="1" x14ac:dyDescent="0.25">
      <c r="A55" s="8" t="s">
        <v>247</v>
      </c>
      <c r="B55" s="8" t="s">
        <v>10</v>
      </c>
      <c r="C55" s="8">
        <f t="shared" si="13"/>
        <v>49</v>
      </c>
      <c r="D55" s="10" t="s">
        <v>25</v>
      </c>
      <c r="E55" s="10" t="s">
        <v>26</v>
      </c>
      <c r="F55" s="10" t="s">
        <v>27</v>
      </c>
      <c r="G55" s="14">
        <v>1500</v>
      </c>
      <c r="H55" s="7">
        <v>1020.0000000000001</v>
      </c>
      <c r="I55" s="7">
        <v>900</v>
      </c>
      <c r="J55" s="14">
        <f t="shared" si="1"/>
        <v>1100</v>
      </c>
      <c r="K55" s="14">
        <f t="shared" si="2"/>
        <v>790</v>
      </c>
      <c r="L55" s="14">
        <f t="shared" si="3"/>
        <v>680</v>
      </c>
      <c r="M55" s="28">
        <f>VLOOKUP(B55&amp;A55&amp;J55,'[1]MA DO'!$C$5:$X$3586,22,0)</f>
        <v>1.06</v>
      </c>
      <c r="N55" s="28">
        <f t="shared" si="4"/>
        <v>1.06</v>
      </c>
      <c r="O55" s="28">
        <f t="shared" si="5"/>
        <v>1.06</v>
      </c>
      <c r="P55" s="14">
        <v>1500</v>
      </c>
      <c r="Q55" s="14">
        <f t="shared" ref="Q55:Q56" si="19">P55*0.75</f>
        <v>1125</v>
      </c>
      <c r="R55" s="14">
        <f t="shared" si="7"/>
        <v>787.5</v>
      </c>
      <c r="S55" s="14">
        <f t="shared" si="8"/>
        <v>675</v>
      </c>
      <c r="T55" s="48">
        <f t="shared" si="9"/>
        <v>1100</v>
      </c>
      <c r="U55" s="48">
        <f t="shared" si="10"/>
        <v>790</v>
      </c>
      <c r="V55" s="48">
        <f t="shared" si="11"/>
        <v>680</v>
      </c>
      <c r="W55" s="53">
        <f t="shared" si="12"/>
        <v>1166</v>
      </c>
    </row>
    <row r="56" spans="1:23" ht="60.75" customHeight="1" x14ac:dyDescent="0.25">
      <c r="A56" s="8" t="s">
        <v>248</v>
      </c>
      <c r="B56" s="8" t="s">
        <v>10</v>
      </c>
      <c r="C56" s="8">
        <f t="shared" si="13"/>
        <v>50</v>
      </c>
      <c r="D56" s="10" t="s">
        <v>25</v>
      </c>
      <c r="E56" s="10" t="s">
        <v>27</v>
      </c>
      <c r="F56" s="10" t="s">
        <v>28</v>
      </c>
      <c r="G56" s="14">
        <v>1500</v>
      </c>
      <c r="H56" s="7">
        <v>1020.0000000000001</v>
      </c>
      <c r="I56" s="7">
        <v>900</v>
      </c>
      <c r="J56" s="14">
        <f t="shared" si="1"/>
        <v>1100</v>
      </c>
      <c r="K56" s="14">
        <f t="shared" si="2"/>
        <v>790</v>
      </c>
      <c r="L56" s="14">
        <f t="shared" si="3"/>
        <v>680</v>
      </c>
      <c r="M56" s="28">
        <f>VLOOKUP(B56&amp;A56&amp;J56,'[1]MA DO'!$C$5:$X$3586,22,0)</f>
        <v>1.06</v>
      </c>
      <c r="N56" s="28">
        <f t="shared" si="4"/>
        <v>1.06</v>
      </c>
      <c r="O56" s="28">
        <f t="shared" si="5"/>
        <v>1.06</v>
      </c>
      <c r="P56" s="14">
        <v>1500</v>
      </c>
      <c r="Q56" s="14">
        <f t="shared" si="19"/>
        <v>1125</v>
      </c>
      <c r="R56" s="14">
        <f t="shared" si="7"/>
        <v>787.5</v>
      </c>
      <c r="S56" s="14">
        <f t="shared" si="8"/>
        <v>675</v>
      </c>
      <c r="T56" s="48">
        <f t="shared" si="9"/>
        <v>1100</v>
      </c>
      <c r="U56" s="48">
        <f t="shared" si="10"/>
        <v>790</v>
      </c>
      <c r="V56" s="48">
        <f t="shared" si="11"/>
        <v>680</v>
      </c>
      <c r="W56" s="53">
        <f t="shared" si="12"/>
        <v>1166</v>
      </c>
    </row>
    <row r="57" spans="1:23" ht="47.25" x14ac:dyDescent="0.25">
      <c r="A57" s="8" t="s">
        <v>155</v>
      </c>
      <c r="B57" s="8" t="s">
        <v>10</v>
      </c>
      <c r="C57" s="8">
        <f t="shared" si="13"/>
        <v>51</v>
      </c>
      <c r="D57" s="10" t="s">
        <v>366</v>
      </c>
      <c r="E57" s="10" t="s">
        <v>45</v>
      </c>
      <c r="F57" s="10" t="s">
        <v>367</v>
      </c>
      <c r="G57" s="14"/>
      <c r="H57" s="7"/>
      <c r="I57" s="7"/>
      <c r="J57" s="14">
        <f t="shared" si="1"/>
        <v>960</v>
      </c>
      <c r="K57" s="14">
        <f t="shared" si="2"/>
        <v>670</v>
      </c>
      <c r="L57" s="14">
        <f t="shared" si="3"/>
        <v>580</v>
      </c>
      <c r="M57" s="28">
        <f>VLOOKUP(B57&amp;A57&amp;J57,'[1]MA DO'!$C$5:$X$3586,22,0)</f>
        <v>1.05</v>
      </c>
      <c r="N57" s="28">
        <f t="shared" si="4"/>
        <v>1.05</v>
      </c>
      <c r="O57" s="28">
        <f t="shared" si="5"/>
        <v>1.05</v>
      </c>
      <c r="P57" s="14">
        <v>1200</v>
      </c>
      <c r="Q57" s="14">
        <f t="shared" si="6"/>
        <v>960</v>
      </c>
      <c r="R57" s="14">
        <f t="shared" si="7"/>
        <v>672</v>
      </c>
      <c r="S57" s="14">
        <f t="shared" si="8"/>
        <v>576</v>
      </c>
      <c r="T57" s="48">
        <f t="shared" si="9"/>
        <v>960</v>
      </c>
      <c r="U57" s="48">
        <f t="shared" si="10"/>
        <v>670</v>
      </c>
      <c r="V57" s="48">
        <f t="shared" si="11"/>
        <v>580</v>
      </c>
      <c r="W57" s="53">
        <f t="shared" si="12"/>
        <v>1008</v>
      </c>
    </row>
    <row r="58" spans="1:23" ht="47.25" x14ac:dyDescent="0.25">
      <c r="A58" s="8" t="s">
        <v>155</v>
      </c>
      <c r="B58" s="8" t="s">
        <v>10</v>
      </c>
      <c r="C58" s="8">
        <f t="shared" si="13"/>
        <v>52</v>
      </c>
      <c r="D58" s="10" t="s">
        <v>368</v>
      </c>
      <c r="E58" s="10" t="s">
        <v>369</v>
      </c>
      <c r="F58" s="10" t="s">
        <v>370</v>
      </c>
      <c r="G58" s="14"/>
      <c r="H58" s="7"/>
      <c r="I58" s="7"/>
      <c r="J58" s="14">
        <f t="shared" si="1"/>
        <v>700</v>
      </c>
      <c r="K58" s="14">
        <f t="shared" si="2"/>
        <v>490</v>
      </c>
      <c r="L58" s="14">
        <f t="shared" si="3"/>
        <v>420</v>
      </c>
      <c r="M58" s="28">
        <f>VLOOKUP(B58&amp;A58&amp;J58,'[1]MA DO'!$C$5:$X$3586,22,0)</f>
        <v>1.05</v>
      </c>
      <c r="N58" s="28">
        <f t="shared" si="4"/>
        <v>1.05</v>
      </c>
      <c r="O58" s="28">
        <f t="shared" si="5"/>
        <v>1.05</v>
      </c>
      <c r="P58" s="14">
        <v>880</v>
      </c>
      <c r="Q58" s="14">
        <f t="shared" si="6"/>
        <v>704</v>
      </c>
      <c r="R58" s="14">
        <f t="shared" si="7"/>
        <v>492.79999999999995</v>
      </c>
      <c r="S58" s="14">
        <f t="shared" si="8"/>
        <v>422.4</v>
      </c>
      <c r="T58" s="48">
        <f t="shared" si="9"/>
        <v>700</v>
      </c>
      <c r="U58" s="48">
        <f t="shared" si="10"/>
        <v>490</v>
      </c>
      <c r="V58" s="48">
        <f t="shared" si="11"/>
        <v>420</v>
      </c>
      <c r="W58" s="53">
        <f t="shared" si="12"/>
        <v>735</v>
      </c>
    </row>
    <row r="59" spans="1:23" ht="46.5" customHeight="1" x14ac:dyDescent="0.25">
      <c r="A59" s="8" t="s">
        <v>155</v>
      </c>
      <c r="B59" s="8" t="s">
        <v>10</v>
      </c>
      <c r="C59" s="8">
        <f t="shared" si="13"/>
        <v>53</v>
      </c>
      <c r="D59" s="10" t="s">
        <v>371</v>
      </c>
      <c r="E59" s="10" t="s">
        <v>11</v>
      </c>
      <c r="F59" s="10" t="s">
        <v>372</v>
      </c>
      <c r="G59" s="14"/>
      <c r="H59" s="7"/>
      <c r="I59" s="7"/>
      <c r="J59" s="14">
        <f t="shared" si="1"/>
        <v>960</v>
      </c>
      <c r="K59" s="14">
        <f t="shared" si="2"/>
        <v>670</v>
      </c>
      <c r="L59" s="14">
        <f t="shared" si="3"/>
        <v>580</v>
      </c>
      <c r="M59" s="28">
        <f>VLOOKUP(B59&amp;A59&amp;J59,'[1]MA DO'!$C$5:$X$3586,22,0)</f>
        <v>1.05</v>
      </c>
      <c r="N59" s="28">
        <f t="shared" si="4"/>
        <v>1.05</v>
      </c>
      <c r="O59" s="28">
        <f t="shared" si="5"/>
        <v>1.05</v>
      </c>
      <c r="P59" s="14">
        <v>1200</v>
      </c>
      <c r="Q59" s="14">
        <f t="shared" si="6"/>
        <v>960</v>
      </c>
      <c r="R59" s="14">
        <f t="shared" si="7"/>
        <v>672</v>
      </c>
      <c r="S59" s="14">
        <f t="shared" si="8"/>
        <v>576</v>
      </c>
      <c r="T59" s="48">
        <f t="shared" si="9"/>
        <v>960</v>
      </c>
      <c r="U59" s="48">
        <f t="shared" si="10"/>
        <v>670</v>
      </c>
      <c r="V59" s="48">
        <f t="shared" si="11"/>
        <v>580</v>
      </c>
      <c r="W59" s="53">
        <f t="shared" si="12"/>
        <v>1008</v>
      </c>
    </row>
    <row r="60" spans="1:23" ht="47.25" x14ac:dyDescent="0.25">
      <c r="A60" s="8" t="s">
        <v>155</v>
      </c>
      <c r="B60" s="8" t="s">
        <v>10</v>
      </c>
      <c r="C60" s="8">
        <f t="shared" si="13"/>
        <v>54</v>
      </c>
      <c r="D60" s="10" t="s">
        <v>371</v>
      </c>
      <c r="E60" s="10" t="s">
        <v>372</v>
      </c>
      <c r="F60" s="10" t="s">
        <v>3</v>
      </c>
      <c r="G60" s="14"/>
      <c r="H60" s="7"/>
      <c r="I60" s="7"/>
      <c r="J60" s="14">
        <f t="shared" si="1"/>
        <v>700</v>
      </c>
      <c r="K60" s="14">
        <f t="shared" si="2"/>
        <v>490</v>
      </c>
      <c r="L60" s="14">
        <f t="shared" si="3"/>
        <v>420</v>
      </c>
      <c r="M60" s="28">
        <f>VLOOKUP(B60&amp;A60&amp;J60,'[1]MA DO'!$C$5:$X$3586,22,0)</f>
        <v>1.05</v>
      </c>
      <c r="N60" s="28">
        <f t="shared" si="4"/>
        <v>1.05</v>
      </c>
      <c r="O60" s="28">
        <f t="shared" si="5"/>
        <v>1.05</v>
      </c>
      <c r="P60" s="14">
        <v>880</v>
      </c>
      <c r="Q60" s="14">
        <f t="shared" si="6"/>
        <v>704</v>
      </c>
      <c r="R60" s="14">
        <f t="shared" si="7"/>
        <v>492.79999999999995</v>
      </c>
      <c r="S60" s="14">
        <f t="shared" si="8"/>
        <v>422.4</v>
      </c>
      <c r="T60" s="48">
        <f t="shared" si="9"/>
        <v>700</v>
      </c>
      <c r="U60" s="48">
        <f t="shared" si="10"/>
        <v>490</v>
      </c>
      <c r="V60" s="48">
        <f t="shared" si="11"/>
        <v>420</v>
      </c>
      <c r="W60" s="53">
        <f t="shared" si="12"/>
        <v>735</v>
      </c>
    </row>
    <row r="61" spans="1:23" ht="47.25" x14ac:dyDescent="0.25">
      <c r="A61" s="8" t="s">
        <v>155</v>
      </c>
      <c r="B61" s="8" t="s">
        <v>10</v>
      </c>
      <c r="C61" s="8">
        <f t="shared" si="13"/>
        <v>55</v>
      </c>
      <c r="D61" s="10" t="s">
        <v>373</v>
      </c>
      <c r="E61" s="10" t="s">
        <v>11</v>
      </c>
      <c r="F61" s="10" t="s">
        <v>374</v>
      </c>
      <c r="G61" s="14"/>
      <c r="H61" s="7"/>
      <c r="I61" s="7"/>
      <c r="J61" s="14">
        <f t="shared" si="1"/>
        <v>1100</v>
      </c>
      <c r="K61" s="14">
        <f t="shared" si="2"/>
        <v>790</v>
      </c>
      <c r="L61" s="14">
        <f t="shared" si="3"/>
        <v>680</v>
      </c>
      <c r="M61" s="28">
        <f>VLOOKUP(B61&amp;A61&amp;J61,'[1]MA DO'!$C$5:$X$3586,22,0)</f>
        <v>1.05</v>
      </c>
      <c r="N61" s="28">
        <f t="shared" si="4"/>
        <v>1.05</v>
      </c>
      <c r="O61" s="28">
        <f t="shared" si="5"/>
        <v>1.05</v>
      </c>
      <c r="P61" s="14">
        <v>1500</v>
      </c>
      <c r="Q61" s="14">
        <f>P61*0.75</f>
        <v>1125</v>
      </c>
      <c r="R61" s="14">
        <f t="shared" si="7"/>
        <v>787.5</v>
      </c>
      <c r="S61" s="14">
        <f t="shared" si="8"/>
        <v>675</v>
      </c>
      <c r="T61" s="48">
        <f t="shared" si="9"/>
        <v>1100</v>
      </c>
      <c r="U61" s="48">
        <f t="shared" si="10"/>
        <v>790</v>
      </c>
      <c r="V61" s="48">
        <f t="shared" si="11"/>
        <v>680</v>
      </c>
      <c r="W61" s="53">
        <f t="shared" si="12"/>
        <v>1155</v>
      </c>
    </row>
    <row r="62" spans="1:23" ht="47.25" x14ac:dyDescent="0.25">
      <c r="A62" s="8" t="s">
        <v>155</v>
      </c>
      <c r="B62" s="8" t="s">
        <v>10</v>
      </c>
      <c r="C62" s="8">
        <f t="shared" si="13"/>
        <v>56</v>
      </c>
      <c r="D62" s="10" t="s">
        <v>375</v>
      </c>
      <c r="E62" s="10" t="s">
        <v>11</v>
      </c>
      <c r="F62" s="10" t="s">
        <v>316</v>
      </c>
      <c r="G62" s="14"/>
      <c r="H62" s="7"/>
      <c r="I62" s="7"/>
      <c r="J62" s="14">
        <f t="shared" si="1"/>
        <v>960</v>
      </c>
      <c r="K62" s="14">
        <f t="shared" si="2"/>
        <v>670</v>
      </c>
      <c r="L62" s="14">
        <f t="shared" si="3"/>
        <v>580</v>
      </c>
      <c r="M62" s="28">
        <f>VLOOKUP(B62&amp;A62&amp;J62,'[1]MA DO'!$C$5:$X$3586,22,0)</f>
        <v>1.05</v>
      </c>
      <c r="N62" s="28">
        <f t="shared" si="4"/>
        <v>1.05</v>
      </c>
      <c r="O62" s="28">
        <f t="shared" si="5"/>
        <v>1.05</v>
      </c>
      <c r="P62" s="14">
        <v>1200</v>
      </c>
      <c r="Q62" s="14">
        <f t="shared" si="6"/>
        <v>960</v>
      </c>
      <c r="R62" s="14">
        <f t="shared" si="7"/>
        <v>672</v>
      </c>
      <c r="S62" s="14">
        <f t="shared" si="8"/>
        <v>576</v>
      </c>
      <c r="T62" s="48">
        <f t="shared" si="9"/>
        <v>960</v>
      </c>
      <c r="U62" s="48">
        <f t="shared" si="10"/>
        <v>670</v>
      </c>
      <c r="V62" s="48">
        <f t="shared" si="11"/>
        <v>580</v>
      </c>
      <c r="W62" s="53">
        <f t="shared" si="12"/>
        <v>1008</v>
      </c>
    </row>
    <row r="63" spans="1:23" ht="47.25" x14ac:dyDescent="0.25">
      <c r="A63" s="8" t="s">
        <v>155</v>
      </c>
      <c r="B63" s="8" t="s">
        <v>10</v>
      </c>
      <c r="C63" s="8">
        <f t="shared" si="13"/>
        <v>57</v>
      </c>
      <c r="D63" s="10" t="s">
        <v>375</v>
      </c>
      <c r="E63" s="10" t="s">
        <v>316</v>
      </c>
      <c r="F63" s="10" t="s">
        <v>3</v>
      </c>
      <c r="G63" s="14"/>
      <c r="H63" s="7"/>
      <c r="I63" s="7"/>
      <c r="J63" s="14">
        <f t="shared" si="1"/>
        <v>700</v>
      </c>
      <c r="K63" s="14">
        <f t="shared" si="2"/>
        <v>490</v>
      </c>
      <c r="L63" s="14">
        <f t="shared" si="3"/>
        <v>420</v>
      </c>
      <c r="M63" s="28">
        <f>VLOOKUP(B63&amp;A63&amp;J63,'[1]MA DO'!$C$5:$X$3586,22,0)</f>
        <v>1.05</v>
      </c>
      <c r="N63" s="28">
        <f t="shared" si="4"/>
        <v>1.05</v>
      </c>
      <c r="O63" s="28">
        <f t="shared" si="5"/>
        <v>1.05</v>
      </c>
      <c r="P63" s="14">
        <v>880</v>
      </c>
      <c r="Q63" s="14">
        <f t="shared" si="6"/>
        <v>704</v>
      </c>
      <c r="R63" s="14">
        <f t="shared" si="7"/>
        <v>492.79999999999995</v>
      </c>
      <c r="S63" s="14">
        <f t="shared" si="8"/>
        <v>422.4</v>
      </c>
      <c r="T63" s="48">
        <f t="shared" si="9"/>
        <v>700</v>
      </c>
      <c r="U63" s="48">
        <f t="shared" si="10"/>
        <v>490</v>
      </c>
      <c r="V63" s="48">
        <f t="shared" si="11"/>
        <v>420</v>
      </c>
      <c r="W63" s="53">
        <f t="shared" si="12"/>
        <v>735</v>
      </c>
    </row>
    <row r="64" spans="1:23" ht="47.25" x14ac:dyDescent="0.25">
      <c r="A64" s="8" t="s">
        <v>155</v>
      </c>
      <c r="B64" s="8" t="s">
        <v>10</v>
      </c>
      <c r="C64" s="8">
        <f t="shared" si="13"/>
        <v>58</v>
      </c>
      <c r="D64" s="10" t="s">
        <v>376</v>
      </c>
      <c r="E64" s="10" t="s">
        <v>292</v>
      </c>
      <c r="F64" s="10" t="s">
        <v>309</v>
      </c>
      <c r="G64" s="14"/>
      <c r="H64" s="7"/>
      <c r="I64" s="7"/>
      <c r="J64" s="14">
        <f t="shared" si="1"/>
        <v>960</v>
      </c>
      <c r="K64" s="14">
        <f t="shared" si="2"/>
        <v>670</v>
      </c>
      <c r="L64" s="14">
        <f t="shared" si="3"/>
        <v>580</v>
      </c>
      <c r="M64" s="28">
        <f>VLOOKUP(B64&amp;A64&amp;J64,'[1]MA DO'!$C$5:$X$3586,22,0)</f>
        <v>1.05</v>
      </c>
      <c r="N64" s="28">
        <f t="shared" si="4"/>
        <v>1.05</v>
      </c>
      <c r="O64" s="28">
        <f t="shared" si="5"/>
        <v>1.05</v>
      </c>
      <c r="P64" s="14">
        <v>1200</v>
      </c>
      <c r="Q64" s="14">
        <f t="shared" si="6"/>
        <v>960</v>
      </c>
      <c r="R64" s="14">
        <f t="shared" si="7"/>
        <v>672</v>
      </c>
      <c r="S64" s="14">
        <f t="shared" si="8"/>
        <v>576</v>
      </c>
      <c r="T64" s="48">
        <f t="shared" si="9"/>
        <v>960</v>
      </c>
      <c r="U64" s="48">
        <f t="shared" si="10"/>
        <v>670</v>
      </c>
      <c r="V64" s="48">
        <f t="shared" si="11"/>
        <v>580</v>
      </c>
      <c r="W64" s="53">
        <f t="shared" si="12"/>
        <v>1008</v>
      </c>
    </row>
    <row r="65" spans="1:23" ht="47.25" x14ac:dyDescent="0.25">
      <c r="A65" s="8" t="s">
        <v>155</v>
      </c>
      <c r="B65" s="8" t="s">
        <v>10</v>
      </c>
      <c r="C65" s="8">
        <f t="shared" si="13"/>
        <v>59</v>
      </c>
      <c r="D65" s="10" t="s">
        <v>377</v>
      </c>
      <c r="E65" s="10" t="s">
        <v>292</v>
      </c>
      <c r="F65" s="10" t="s">
        <v>3</v>
      </c>
      <c r="G65" s="14"/>
      <c r="H65" s="7"/>
      <c r="I65" s="7"/>
      <c r="J65" s="14">
        <f t="shared" si="1"/>
        <v>960</v>
      </c>
      <c r="K65" s="14">
        <f t="shared" si="2"/>
        <v>670</v>
      </c>
      <c r="L65" s="14">
        <f t="shared" si="3"/>
        <v>580</v>
      </c>
      <c r="M65" s="28">
        <f>VLOOKUP(B65&amp;A65&amp;J65,'[1]MA DO'!$C$5:$X$3586,22,0)</f>
        <v>1.05</v>
      </c>
      <c r="N65" s="28">
        <f t="shared" si="4"/>
        <v>1.05</v>
      </c>
      <c r="O65" s="28">
        <f t="shared" si="5"/>
        <v>1.05</v>
      </c>
      <c r="P65" s="14">
        <v>1200</v>
      </c>
      <c r="Q65" s="14">
        <f t="shared" si="6"/>
        <v>960</v>
      </c>
      <c r="R65" s="14">
        <f t="shared" si="7"/>
        <v>672</v>
      </c>
      <c r="S65" s="14">
        <f t="shared" si="8"/>
        <v>576</v>
      </c>
      <c r="T65" s="48">
        <f t="shared" si="9"/>
        <v>960</v>
      </c>
      <c r="U65" s="48">
        <f t="shared" si="10"/>
        <v>670</v>
      </c>
      <c r="V65" s="48">
        <f t="shared" si="11"/>
        <v>580</v>
      </c>
      <c r="W65" s="53">
        <f t="shared" si="12"/>
        <v>1008</v>
      </c>
    </row>
    <row r="66" spans="1:23" ht="47.25" x14ac:dyDescent="0.25">
      <c r="A66" s="8" t="s">
        <v>155</v>
      </c>
      <c r="B66" s="8" t="s">
        <v>10</v>
      </c>
      <c r="C66" s="8">
        <f t="shared" si="13"/>
        <v>60</v>
      </c>
      <c r="D66" s="10" t="s">
        <v>378</v>
      </c>
      <c r="E66" s="10" t="s">
        <v>292</v>
      </c>
      <c r="F66" s="10" t="s">
        <v>3</v>
      </c>
      <c r="G66" s="14"/>
      <c r="H66" s="7"/>
      <c r="I66" s="7"/>
      <c r="J66" s="14">
        <f t="shared" si="1"/>
        <v>960</v>
      </c>
      <c r="K66" s="14">
        <f t="shared" si="2"/>
        <v>670</v>
      </c>
      <c r="L66" s="14">
        <f t="shared" si="3"/>
        <v>580</v>
      </c>
      <c r="M66" s="28">
        <f>VLOOKUP(B66&amp;A66&amp;J66,'[1]MA DO'!$C$5:$X$3586,22,0)</f>
        <v>1.05</v>
      </c>
      <c r="N66" s="28">
        <f t="shared" si="4"/>
        <v>1.05</v>
      </c>
      <c r="O66" s="28">
        <f t="shared" si="5"/>
        <v>1.05</v>
      </c>
      <c r="P66" s="14">
        <v>1200</v>
      </c>
      <c r="Q66" s="14">
        <f t="shared" si="6"/>
        <v>960</v>
      </c>
      <c r="R66" s="14">
        <f t="shared" si="7"/>
        <v>672</v>
      </c>
      <c r="S66" s="14">
        <f t="shared" si="8"/>
        <v>576</v>
      </c>
      <c r="T66" s="48">
        <f t="shared" si="9"/>
        <v>960</v>
      </c>
      <c r="U66" s="48">
        <f t="shared" si="10"/>
        <v>670</v>
      </c>
      <c r="V66" s="48">
        <f t="shared" si="11"/>
        <v>580</v>
      </c>
      <c r="W66" s="53">
        <f t="shared" si="12"/>
        <v>1008</v>
      </c>
    </row>
    <row r="67" spans="1:23" ht="47.25" x14ac:dyDescent="0.25">
      <c r="A67" s="8" t="s">
        <v>155</v>
      </c>
      <c r="B67" s="8" t="s">
        <v>10</v>
      </c>
      <c r="C67" s="8">
        <f t="shared" si="13"/>
        <v>61</v>
      </c>
      <c r="D67" s="10" t="s">
        <v>379</v>
      </c>
      <c r="E67" s="10" t="s">
        <v>11</v>
      </c>
      <c r="F67" s="10" t="s">
        <v>85</v>
      </c>
      <c r="G67" s="14"/>
      <c r="H67" s="7"/>
      <c r="I67" s="7"/>
      <c r="J67" s="14">
        <f t="shared" si="1"/>
        <v>1100</v>
      </c>
      <c r="K67" s="14">
        <f t="shared" si="2"/>
        <v>790</v>
      </c>
      <c r="L67" s="14">
        <f t="shared" si="3"/>
        <v>680</v>
      </c>
      <c r="M67" s="28">
        <f>VLOOKUP(B67&amp;A67&amp;J67,'[1]MA DO'!$C$5:$X$3586,22,0)</f>
        <v>1.05</v>
      </c>
      <c r="N67" s="28">
        <f t="shared" si="4"/>
        <v>1.05</v>
      </c>
      <c r="O67" s="28">
        <f t="shared" si="5"/>
        <v>1.05</v>
      </c>
      <c r="P67" s="14">
        <v>1500</v>
      </c>
      <c r="Q67" s="14">
        <f>P67*0.75</f>
        <v>1125</v>
      </c>
      <c r="R67" s="14">
        <f t="shared" si="7"/>
        <v>787.5</v>
      </c>
      <c r="S67" s="14">
        <f t="shared" si="8"/>
        <v>675</v>
      </c>
      <c r="T67" s="48">
        <f t="shared" si="9"/>
        <v>1100</v>
      </c>
      <c r="U67" s="48">
        <f t="shared" si="10"/>
        <v>790</v>
      </c>
      <c r="V67" s="48">
        <f t="shared" si="11"/>
        <v>680</v>
      </c>
      <c r="W67" s="53">
        <f t="shared" si="12"/>
        <v>1155</v>
      </c>
    </row>
    <row r="68" spans="1:23" ht="47.25" x14ac:dyDescent="0.25">
      <c r="A68" s="8" t="s">
        <v>155</v>
      </c>
      <c r="B68" s="8" t="s">
        <v>10</v>
      </c>
      <c r="C68" s="8">
        <f t="shared" si="13"/>
        <v>62</v>
      </c>
      <c r="D68" s="10" t="s">
        <v>380</v>
      </c>
      <c r="E68" s="10" t="s">
        <v>11</v>
      </c>
      <c r="F68" s="10" t="s">
        <v>3</v>
      </c>
      <c r="G68" s="14"/>
      <c r="H68" s="7"/>
      <c r="I68" s="7"/>
      <c r="J68" s="14">
        <f t="shared" si="1"/>
        <v>960</v>
      </c>
      <c r="K68" s="14">
        <f t="shared" si="2"/>
        <v>670</v>
      </c>
      <c r="L68" s="14">
        <f t="shared" si="3"/>
        <v>580</v>
      </c>
      <c r="M68" s="28">
        <f>VLOOKUP(B68&amp;A68&amp;J68,'[1]MA DO'!$C$5:$X$3586,22,0)</f>
        <v>1.05</v>
      </c>
      <c r="N68" s="28">
        <f t="shared" si="4"/>
        <v>1.05</v>
      </c>
      <c r="O68" s="28">
        <f t="shared" si="5"/>
        <v>1.05</v>
      </c>
      <c r="P68" s="14">
        <v>1200</v>
      </c>
      <c r="Q68" s="14">
        <f t="shared" si="6"/>
        <v>960</v>
      </c>
      <c r="R68" s="14">
        <f t="shared" si="7"/>
        <v>672</v>
      </c>
      <c r="S68" s="14">
        <f t="shared" si="8"/>
        <v>576</v>
      </c>
      <c r="T68" s="48">
        <f t="shared" si="9"/>
        <v>960</v>
      </c>
      <c r="U68" s="48">
        <f t="shared" si="10"/>
        <v>670</v>
      </c>
      <c r="V68" s="48">
        <f t="shared" si="11"/>
        <v>580</v>
      </c>
      <c r="W68" s="53">
        <f t="shared" si="12"/>
        <v>1008</v>
      </c>
    </row>
    <row r="69" spans="1:23" ht="30.75" customHeight="1" x14ac:dyDescent="0.25">
      <c r="A69" s="8" t="s">
        <v>155</v>
      </c>
      <c r="B69" s="8" t="s">
        <v>10</v>
      </c>
      <c r="C69" s="8">
        <f t="shared" si="13"/>
        <v>63</v>
      </c>
      <c r="D69" s="10" t="s">
        <v>381</v>
      </c>
      <c r="E69" s="10" t="s">
        <v>11</v>
      </c>
      <c r="F69" s="10" t="s">
        <v>382</v>
      </c>
      <c r="G69" s="14"/>
      <c r="H69" s="7"/>
      <c r="I69" s="7"/>
      <c r="J69" s="14">
        <f t="shared" si="1"/>
        <v>1100</v>
      </c>
      <c r="K69" s="14">
        <f t="shared" si="2"/>
        <v>790</v>
      </c>
      <c r="L69" s="14">
        <f t="shared" si="3"/>
        <v>680</v>
      </c>
      <c r="M69" s="28">
        <f>VLOOKUP(B69&amp;A69&amp;J69,'[1]MA DO'!$C$5:$X$3586,22,0)</f>
        <v>1.05</v>
      </c>
      <c r="N69" s="28">
        <f t="shared" si="4"/>
        <v>1.05</v>
      </c>
      <c r="O69" s="28">
        <f t="shared" si="5"/>
        <v>1.05</v>
      </c>
      <c r="P69" s="14">
        <v>1500</v>
      </c>
      <c r="Q69" s="14">
        <f>P69*0.75</f>
        <v>1125</v>
      </c>
      <c r="R69" s="14">
        <f t="shared" si="7"/>
        <v>787.5</v>
      </c>
      <c r="S69" s="14">
        <f t="shared" si="8"/>
        <v>675</v>
      </c>
      <c r="T69" s="48">
        <f t="shared" si="9"/>
        <v>1100</v>
      </c>
      <c r="U69" s="48">
        <f t="shared" si="10"/>
        <v>790</v>
      </c>
      <c r="V69" s="48">
        <f t="shared" si="11"/>
        <v>680</v>
      </c>
      <c r="W69" s="53">
        <f t="shared" si="12"/>
        <v>1155</v>
      </c>
    </row>
    <row r="70" spans="1:23" ht="47.25" x14ac:dyDescent="0.25">
      <c r="A70" s="8" t="s">
        <v>155</v>
      </c>
      <c r="B70" s="8" t="s">
        <v>10</v>
      </c>
      <c r="C70" s="8">
        <f t="shared" si="13"/>
        <v>64</v>
      </c>
      <c r="D70" s="10" t="s">
        <v>381</v>
      </c>
      <c r="E70" s="10" t="s">
        <v>382</v>
      </c>
      <c r="F70" s="10" t="s">
        <v>326</v>
      </c>
      <c r="G70" s="14"/>
      <c r="H70" s="7"/>
      <c r="I70" s="7"/>
      <c r="J70" s="14">
        <f t="shared" si="1"/>
        <v>960</v>
      </c>
      <c r="K70" s="14">
        <f t="shared" si="2"/>
        <v>670</v>
      </c>
      <c r="L70" s="14">
        <f t="shared" si="3"/>
        <v>580</v>
      </c>
      <c r="M70" s="28">
        <f>VLOOKUP(B70&amp;A70&amp;J70,'[1]MA DO'!$C$5:$X$3586,22,0)</f>
        <v>1.05</v>
      </c>
      <c r="N70" s="28">
        <f t="shared" si="4"/>
        <v>1.05</v>
      </c>
      <c r="O70" s="28">
        <f t="shared" si="5"/>
        <v>1.05</v>
      </c>
      <c r="P70" s="14">
        <v>1200</v>
      </c>
      <c r="Q70" s="14">
        <f t="shared" si="6"/>
        <v>960</v>
      </c>
      <c r="R70" s="14">
        <f t="shared" si="7"/>
        <v>672</v>
      </c>
      <c r="S70" s="14">
        <f t="shared" si="8"/>
        <v>576</v>
      </c>
      <c r="T70" s="48">
        <f t="shared" si="9"/>
        <v>960</v>
      </c>
      <c r="U70" s="48">
        <f t="shared" si="10"/>
        <v>670</v>
      </c>
      <c r="V70" s="48">
        <f t="shared" si="11"/>
        <v>580</v>
      </c>
      <c r="W70" s="53">
        <f t="shared" si="12"/>
        <v>1008</v>
      </c>
    </row>
    <row r="71" spans="1:23" s="35" customFormat="1" ht="47.25" x14ac:dyDescent="0.25">
      <c r="A71" s="8" t="s">
        <v>256</v>
      </c>
      <c r="B71" s="8" t="s">
        <v>10</v>
      </c>
      <c r="C71" s="8">
        <f t="shared" si="13"/>
        <v>65</v>
      </c>
      <c r="D71" s="10" t="s">
        <v>35</v>
      </c>
      <c r="E71" s="10" t="s">
        <v>11</v>
      </c>
      <c r="F71" s="10" t="s">
        <v>36</v>
      </c>
      <c r="G71" s="14">
        <v>1700</v>
      </c>
      <c r="H71" s="7">
        <v>1156</v>
      </c>
      <c r="I71" s="7">
        <v>1020</v>
      </c>
      <c r="J71" s="14">
        <f t="shared" si="1"/>
        <v>1100</v>
      </c>
      <c r="K71" s="14">
        <f t="shared" si="2"/>
        <v>790</v>
      </c>
      <c r="L71" s="14">
        <f t="shared" si="3"/>
        <v>680</v>
      </c>
      <c r="M71" s="28">
        <f>VLOOKUP(B71&amp;A71&amp;J71,'[1]MA DO'!$C$5:$X$3586,22,0)</f>
        <v>1.06</v>
      </c>
      <c r="N71" s="28">
        <f t="shared" si="4"/>
        <v>1.06</v>
      </c>
      <c r="O71" s="28">
        <f t="shared" si="5"/>
        <v>1.06</v>
      </c>
      <c r="P71" s="14">
        <v>1500</v>
      </c>
      <c r="Q71" s="14">
        <f>P71*0.75</f>
        <v>1125</v>
      </c>
      <c r="R71" s="14">
        <f t="shared" si="7"/>
        <v>787.5</v>
      </c>
      <c r="S71" s="14">
        <f t="shared" si="8"/>
        <v>675</v>
      </c>
      <c r="T71" s="48">
        <f t="shared" si="9"/>
        <v>1100</v>
      </c>
      <c r="U71" s="48">
        <f t="shared" si="10"/>
        <v>790</v>
      </c>
      <c r="V71" s="48">
        <f t="shared" si="11"/>
        <v>680</v>
      </c>
      <c r="W71" s="53">
        <f t="shared" si="12"/>
        <v>1166</v>
      </c>
    </row>
    <row r="72" spans="1:23" s="35" customFormat="1" ht="47.25" x14ac:dyDescent="0.25">
      <c r="A72" s="8" t="s">
        <v>257</v>
      </c>
      <c r="B72" s="8" t="s">
        <v>10</v>
      </c>
      <c r="C72" s="8">
        <f t="shared" si="13"/>
        <v>66</v>
      </c>
      <c r="D72" s="10" t="s">
        <v>35</v>
      </c>
      <c r="E72" s="10" t="s">
        <v>36</v>
      </c>
      <c r="F72" s="10" t="s">
        <v>37</v>
      </c>
      <c r="G72" s="14">
        <v>700</v>
      </c>
      <c r="H72" s="7">
        <v>476.00000000000006</v>
      </c>
      <c r="I72" s="7">
        <v>420</v>
      </c>
      <c r="J72" s="14">
        <f t="shared" ref="J72:J135" si="20">T72</f>
        <v>700</v>
      </c>
      <c r="K72" s="14">
        <f t="shared" ref="K72:K135" si="21">U72</f>
        <v>490</v>
      </c>
      <c r="L72" s="14">
        <f t="shared" ref="L72:L135" si="22">V72</f>
        <v>420</v>
      </c>
      <c r="M72" s="28">
        <f>VLOOKUP(B72&amp;A72&amp;J72,'[1]MA DO'!$C$5:$X$3586,22,0)</f>
        <v>1.06</v>
      </c>
      <c r="N72" s="28">
        <f t="shared" ref="N72:N135" si="23">M72</f>
        <v>1.06</v>
      </c>
      <c r="O72" s="28">
        <f t="shared" ref="O72:O135" si="24">M72</f>
        <v>1.06</v>
      </c>
      <c r="P72" s="14">
        <v>980</v>
      </c>
      <c r="Q72" s="14">
        <f>P72*0.71</f>
        <v>695.8</v>
      </c>
      <c r="R72" s="14">
        <f t="shared" ref="R72:R135" si="25">0.7*Q72</f>
        <v>487.05999999999995</v>
      </c>
      <c r="S72" s="14">
        <f t="shared" ref="S72:S135" si="26">0.6*Q72</f>
        <v>417.47999999999996</v>
      </c>
      <c r="T72" s="48">
        <f t="shared" ref="T72:T135" si="27">IF(Q72&lt;1000,ROUND(Q72,-1),ROUND(Q72,-2))</f>
        <v>700</v>
      </c>
      <c r="U72" s="48">
        <f t="shared" ref="U72:U135" si="28">IF(R72&lt;1000,ROUND(R72,-1),ROUND(R72,-2))</f>
        <v>490</v>
      </c>
      <c r="V72" s="48">
        <f t="shared" ref="V72:V135" si="29">IF(S72&lt;1000,ROUND(S72,-1),ROUND(S72,-2))</f>
        <v>420</v>
      </c>
      <c r="W72" s="53">
        <f t="shared" ref="W72:W135" si="30">M72*J72</f>
        <v>742</v>
      </c>
    </row>
    <row r="73" spans="1:23" ht="46.5" customHeight="1" x14ac:dyDescent="0.25">
      <c r="A73" s="8" t="s">
        <v>258</v>
      </c>
      <c r="B73" s="8" t="s">
        <v>10</v>
      </c>
      <c r="C73" s="8">
        <f t="shared" ref="C73:C136" si="31">C72+1</f>
        <v>67</v>
      </c>
      <c r="D73" s="10" t="s">
        <v>35</v>
      </c>
      <c r="E73" s="10" t="s">
        <v>37</v>
      </c>
      <c r="F73" s="10" t="s">
        <v>19</v>
      </c>
      <c r="G73" s="14">
        <v>600</v>
      </c>
      <c r="H73" s="7">
        <v>408.00000000000006</v>
      </c>
      <c r="I73" s="7">
        <v>360</v>
      </c>
      <c r="J73" s="14">
        <f t="shared" si="20"/>
        <v>600</v>
      </c>
      <c r="K73" s="14">
        <f t="shared" si="21"/>
        <v>420</v>
      </c>
      <c r="L73" s="14">
        <f t="shared" si="22"/>
        <v>360</v>
      </c>
      <c r="M73" s="28">
        <f>VLOOKUP(B73&amp;A73&amp;J73,'[1]MA DO'!$C$5:$X$3586,22,0)</f>
        <v>1.05</v>
      </c>
      <c r="N73" s="28">
        <f t="shared" si="23"/>
        <v>1.05</v>
      </c>
      <c r="O73" s="28">
        <f t="shared" si="24"/>
        <v>1.05</v>
      </c>
      <c r="P73" s="14">
        <v>840</v>
      </c>
      <c r="Q73" s="14">
        <f>P73*0.71</f>
        <v>596.4</v>
      </c>
      <c r="R73" s="14">
        <f t="shared" si="25"/>
        <v>417.47999999999996</v>
      </c>
      <c r="S73" s="14">
        <f t="shared" si="26"/>
        <v>357.84</v>
      </c>
      <c r="T73" s="48">
        <f t="shared" si="27"/>
        <v>600</v>
      </c>
      <c r="U73" s="48">
        <f t="shared" si="28"/>
        <v>420</v>
      </c>
      <c r="V73" s="48">
        <f t="shared" si="29"/>
        <v>360</v>
      </c>
      <c r="W73" s="53">
        <f t="shared" si="30"/>
        <v>630</v>
      </c>
    </row>
    <row r="74" spans="1:23" ht="47.25" x14ac:dyDescent="0.25">
      <c r="A74" s="8" t="s">
        <v>155</v>
      </c>
      <c r="B74" s="8" t="s">
        <v>10</v>
      </c>
      <c r="C74" s="8">
        <f t="shared" si="31"/>
        <v>68</v>
      </c>
      <c r="D74" s="10" t="s">
        <v>383</v>
      </c>
      <c r="E74" s="10" t="s">
        <v>11</v>
      </c>
      <c r="F74" s="10" t="s">
        <v>3</v>
      </c>
      <c r="G74" s="14"/>
      <c r="H74" s="7"/>
      <c r="I74" s="7"/>
      <c r="J74" s="14">
        <f t="shared" si="20"/>
        <v>1100</v>
      </c>
      <c r="K74" s="14">
        <f t="shared" si="21"/>
        <v>790</v>
      </c>
      <c r="L74" s="14">
        <f t="shared" si="22"/>
        <v>680</v>
      </c>
      <c r="M74" s="28">
        <f>VLOOKUP(B74&amp;A74&amp;J74,'[1]MA DO'!$C$5:$X$3586,22,0)</f>
        <v>1.05</v>
      </c>
      <c r="N74" s="28">
        <f t="shared" si="23"/>
        <v>1.05</v>
      </c>
      <c r="O74" s="28">
        <f t="shared" si="24"/>
        <v>1.05</v>
      </c>
      <c r="P74" s="14">
        <v>1500</v>
      </c>
      <c r="Q74" s="14">
        <f t="shared" ref="Q74:Q75" si="32">P74*0.75</f>
        <v>1125</v>
      </c>
      <c r="R74" s="14">
        <f t="shared" si="25"/>
        <v>787.5</v>
      </c>
      <c r="S74" s="14">
        <f t="shared" si="26"/>
        <v>675</v>
      </c>
      <c r="T74" s="48">
        <f t="shared" si="27"/>
        <v>1100</v>
      </c>
      <c r="U74" s="48">
        <f t="shared" si="28"/>
        <v>790</v>
      </c>
      <c r="V74" s="48">
        <f t="shared" si="29"/>
        <v>680</v>
      </c>
      <c r="W74" s="53">
        <f t="shared" si="30"/>
        <v>1155</v>
      </c>
    </row>
    <row r="75" spans="1:23" ht="47.25" x14ac:dyDescent="0.25">
      <c r="A75" s="8" t="s">
        <v>259</v>
      </c>
      <c r="B75" s="8" t="s">
        <v>10</v>
      </c>
      <c r="C75" s="8">
        <f t="shared" si="31"/>
        <v>69</v>
      </c>
      <c r="D75" s="10" t="s">
        <v>38</v>
      </c>
      <c r="E75" s="10" t="s">
        <v>11</v>
      </c>
      <c r="F75" s="10" t="s">
        <v>39</v>
      </c>
      <c r="G75" s="14">
        <v>1700</v>
      </c>
      <c r="H75" s="7">
        <v>1156</v>
      </c>
      <c r="I75" s="7">
        <v>1020</v>
      </c>
      <c r="J75" s="14">
        <f t="shared" si="20"/>
        <v>1100</v>
      </c>
      <c r="K75" s="14">
        <f t="shared" si="21"/>
        <v>790</v>
      </c>
      <c r="L75" s="14">
        <f t="shared" si="22"/>
        <v>680</v>
      </c>
      <c r="M75" s="28">
        <f>VLOOKUP(B75&amp;A75&amp;J75,'[1]MA DO'!$C$5:$X$3586,22,0)</f>
        <v>1.06</v>
      </c>
      <c r="N75" s="28">
        <f t="shared" si="23"/>
        <v>1.06</v>
      </c>
      <c r="O75" s="28">
        <f t="shared" si="24"/>
        <v>1.06</v>
      </c>
      <c r="P75" s="14">
        <v>1500</v>
      </c>
      <c r="Q75" s="14">
        <f t="shared" si="32"/>
        <v>1125</v>
      </c>
      <c r="R75" s="14">
        <f t="shared" si="25"/>
        <v>787.5</v>
      </c>
      <c r="S75" s="14">
        <f t="shared" si="26"/>
        <v>675</v>
      </c>
      <c r="T75" s="48">
        <f t="shared" si="27"/>
        <v>1100</v>
      </c>
      <c r="U75" s="48">
        <f t="shared" si="28"/>
        <v>790</v>
      </c>
      <c r="V75" s="48">
        <f t="shared" si="29"/>
        <v>680</v>
      </c>
      <c r="W75" s="53">
        <f t="shared" si="30"/>
        <v>1166</v>
      </c>
    </row>
    <row r="76" spans="1:23" ht="47.25" x14ac:dyDescent="0.25">
      <c r="A76" s="8" t="s">
        <v>260</v>
      </c>
      <c r="B76" s="8" t="s">
        <v>10</v>
      </c>
      <c r="C76" s="8">
        <f t="shared" si="31"/>
        <v>70</v>
      </c>
      <c r="D76" s="10" t="s">
        <v>38</v>
      </c>
      <c r="E76" s="10" t="s">
        <v>39</v>
      </c>
      <c r="F76" s="10" t="s">
        <v>3</v>
      </c>
      <c r="G76" s="14">
        <v>700</v>
      </c>
      <c r="H76" s="7">
        <v>476.00000000000006</v>
      </c>
      <c r="I76" s="7">
        <v>420</v>
      </c>
      <c r="J76" s="14">
        <f t="shared" si="20"/>
        <v>700</v>
      </c>
      <c r="K76" s="14">
        <f t="shared" si="21"/>
        <v>490</v>
      </c>
      <c r="L76" s="14">
        <f t="shared" si="22"/>
        <v>420</v>
      </c>
      <c r="M76" s="28">
        <f>VLOOKUP(B76&amp;A76&amp;J76,'[1]MA DO'!$C$5:$X$3586,22,0)</f>
        <v>1.06</v>
      </c>
      <c r="N76" s="28">
        <f t="shared" si="23"/>
        <v>1.06</v>
      </c>
      <c r="O76" s="28">
        <f t="shared" si="24"/>
        <v>1.06</v>
      </c>
      <c r="P76" s="14">
        <v>880</v>
      </c>
      <c r="Q76" s="14">
        <f t="shared" ref="Q76:Q118" si="33">P76*0.8</f>
        <v>704</v>
      </c>
      <c r="R76" s="14">
        <f t="shared" si="25"/>
        <v>492.79999999999995</v>
      </c>
      <c r="S76" s="14">
        <f t="shared" si="26"/>
        <v>422.4</v>
      </c>
      <c r="T76" s="48">
        <f t="shared" si="27"/>
        <v>700</v>
      </c>
      <c r="U76" s="48">
        <f t="shared" si="28"/>
        <v>490</v>
      </c>
      <c r="V76" s="48">
        <f t="shared" si="29"/>
        <v>420</v>
      </c>
      <c r="W76" s="53">
        <f t="shared" si="30"/>
        <v>742</v>
      </c>
    </row>
    <row r="77" spans="1:23" ht="47.25" x14ac:dyDescent="0.25">
      <c r="A77" s="8" t="s">
        <v>155</v>
      </c>
      <c r="B77" s="8" t="s">
        <v>10</v>
      </c>
      <c r="C77" s="8">
        <f t="shared" si="31"/>
        <v>71</v>
      </c>
      <c r="D77" s="10" t="s">
        <v>390</v>
      </c>
      <c r="E77" s="10" t="s">
        <v>11</v>
      </c>
      <c r="F77" s="10" t="s">
        <v>3</v>
      </c>
      <c r="G77" s="14"/>
      <c r="H77" s="7"/>
      <c r="I77" s="7"/>
      <c r="J77" s="14">
        <f t="shared" si="20"/>
        <v>1100</v>
      </c>
      <c r="K77" s="14">
        <f t="shared" si="21"/>
        <v>790</v>
      </c>
      <c r="L77" s="14">
        <f t="shared" si="22"/>
        <v>680</v>
      </c>
      <c r="M77" s="28">
        <f>VLOOKUP(B77&amp;A77&amp;J77,'[1]MA DO'!$C$5:$X$3586,22,0)</f>
        <v>1.05</v>
      </c>
      <c r="N77" s="28">
        <f t="shared" si="23"/>
        <v>1.05</v>
      </c>
      <c r="O77" s="28">
        <f t="shared" si="24"/>
        <v>1.05</v>
      </c>
      <c r="P77" s="14">
        <v>1500</v>
      </c>
      <c r="Q77" s="14">
        <f>P77*0.75</f>
        <v>1125</v>
      </c>
      <c r="R77" s="14">
        <f t="shared" si="25"/>
        <v>787.5</v>
      </c>
      <c r="S77" s="14">
        <f t="shared" si="26"/>
        <v>675</v>
      </c>
      <c r="T77" s="48">
        <f t="shared" si="27"/>
        <v>1100</v>
      </c>
      <c r="U77" s="48">
        <f t="shared" si="28"/>
        <v>790</v>
      </c>
      <c r="V77" s="48">
        <f t="shared" si="29"/>
        <v>680</v>
      </c>
      <c r="W77" s="53">
        <f t="shared" si="30"/>
        <v>1155</v>
      </c>
    </row>
    <row r="78" spans="1:23" ht="47.25" x14ac:dyDescent="0.25">
      <c r="A78" s="8" t="s">
        <v>155</v>
      </c>
      <c r="B78" s="8" t="s">
        <v>10</v>
      </c>
      <c r="C78" s="8">
        <f t="shared" si="31"/>
        <v>72</v>
      </c>
      <c r="D78" s="10" t="s">
        <v>391</v>
      </c>
      <c r="E78" s="10" t="s">
        <v>292</v>
      </c>
      <c r="F78" s="10" t="s">
        <v>312</v>
      </c>
      <c r="G78" s="14"/>
      <c r="H78" s="7"/>
      <c r="I78" s="7"/>
      <c r="J78" s="14">
        <f t="shared" si="20"/>
        <v>700</v>
      </c>
      <c r="K78" s="14">
        <f t="shared" si="21"/>
        <v>490</v>
      </c>
      <c r="L78" s="14">
        <f t="shared" si="22"/>
        <v>420</v>
      </c>
      <c r="M78" s="28">
        <f>VLOOKUP(B78&amp;A78&amp;J78,'[1]MA DO'!$C$5:$X$3586,22,0)</f>
        <v>1.05</v>
      </c>
      <c r="N78" s="28">
        <f t="shared" si="23"/>
        <v>1.05</v>
      </c>
      <c r="O78" s="28">
        <f t="shared" si="24"/>
        <v>1.05</v>
      </c>
      <c r="P78" s="14">
        <v>880</v>
      </c>
      <c r="Q78" s="14">
        <f t="shared" si="33"/>
        <v>704</v>
      </c>
      <c r="R78" s="14">
        <f t="shared" si="25"/>
        <v>492.79999999999995</v>
      </c>
      <c r="S78" s="14">
        <f t="shared" si="26"/>
        <v>422.4</v>
      </c>
      <c r="T78" s="48">
        <f t="shared" si="27"/>
        <v>700</v>
      </c>
      <c r="U78" s="48">
        <f t="shared" si="28"/>
        <v>490</v>
      </c>
      <c r="V78" s="48">
        <f t="shared" si="29"/>
        <v>420</v>
      </c>
      <c r="W78" s="53">
        <f t="shared" si="30"/>
        <v>735</v>
      </c>
    </row>
    <row r="79" spans="1:23" ht="47.25" x14ac:dyDescent="0.25">
      <c r="A79" s="8" t="s">
        <v>261</v>
      </c>
      <c r="B79" s="8" t="s">
        <v>10</v>
      </c>
      <c r="C79" s="8">
        <f t="shared" si="31"/>
        <v>73</v>
      </c>
      <c r="D79" s="10" t="s">
        <v>40</v>
      </c>
      <c r="E79" s="10" t="s">
        <v>11</v>
      </c>
      <c r="F79" s="10" t="s">
        <v>41</v>
      </c>
      <c r="G79" s="14">
        <v>1700</v>
      </c>
      <c r="H79" s="7">
        <v>1156</v>
      </c>
      <c r="I79" s="7">
        <v>1020</v>
      </c>
      <c r="J79" s="14">
        <f t="shared" si="20"/>
        <v>1100</v>
      </c>
      <c r="K79" s="14">
        <f t="shared" si="21"/>
        <v>790</v>
      </c>
      <c r="L79" s="14">
        <f t="shared" si="22"/>
        <v>680</v>
      </c>
      <c r="M79" s="28">
        <f>VLOOKUP(B79&amp;A79&amp;J79,'[1]MA DO'!$C$5:$X$3586,22,0)</f>
        <v>1.06</v>
      </c>
      <c r="N79" s="28">
        <f t="shared" si="23"/>
        <v>1.06</v>
      </c>
      <c r="O79" s="28">
        <f t="shared" si="24"/>
        <v>1.06</v>
      </c>
      <c r="P79" s="14">
        <v>1500</v>
      </c>
      <c r="Q79" s="14">
        <f>P79*0.75</f>
        <v>1125</v>
      </c>
      <c r="R79" s="14">
        <f t="shared" si="25"/>
        <v>787.5</v>
      </c>
      <c r="S79" s="14">
        <f t="shared" si="26"/>
        <v>675</v>
      </c>
      <c r="T79" s="48">
        <f t="shared" si="27"/>
        <v>1100</v>
      </c>
      <c r="U79" s="48">
        <f t="shared" si="28"/>
        <v>790</v>
      </c>
      <c r="V79" s="48">
        <f t="shared" si="29"/>
        <v>680</v>
      </c>
      <c r="W79" s="53">
        <f t="shared" si="30"/>
        <v>1166</v>
      </c>
    </row>
    <row r="80" spans="1:23" ht="62.25" customHeight="1" x14ac:dyDescent="0.25">
      <c r="A80" s="6" t="s">
        <v>262</v>
      </c>
      <c r="B80" s="8" t="s">
        <v>10</v>
      </c>
      <c r="C80" s="8">
        <f t="shared" si="31"/>
        <v>74</v>
      </c>
      <c r="D80" s="10" t="s">
        <v>40</v>
      </c>
      <c r="E80" s="10" t="s">
        <v>41</v>
      </c>
      <c r="F80" s="10" t="s">
        <v>3</v>
      </c>
      <c r="G80" s="14">
        <v>700</v>
      </c>
      <c r="H80" s="7">
        <v>476.00000000000006</v>
      </c>
      <c r="I80" s="7">
        <v>420</v>
      </c>
      <c r="J80" s="14">
        <f t="shared" si="20"/>
        <v>700</v>
      </c>
      <c r="K80" s="14">
        <f t="shared" si="21"/>
        <v>490</v>
      </c>
      <c r="L80" s="14">
        <f t="shared" si="22"/>
        <v>420</v>
      </c>
      <c r="M80" s="28">
        <f>VLOOKUP(B80&amp;A80&amp;J80,'[1]MA DO'!$C$5:$X$3586,22,0)</f>
        <v>1.0989492857142857</v>
      </c>
      <c r="N80" s="28">
        <f t="shared" si="23"/>
        <v>1.0989492857142857</v>
      </c>
      <c r="O80" s="28">
        <f t="shared" si="24"/>
        <v>1.0989492857142857</v>
      </c>
      <c r="P80" s="14">
        <v>880</v>
      </c>
      <c r="Q80" s="14">
        <f t="shared" si="33"/>
        <v>704</v>
      </c>
      <c r="R80" s="14">
        <f t="shared" si="25"/>
        <v>492.79999999999995</v>
      </c>
      <c r="S80" s="14">
        <f t="shared" si="26"/>
        <v>422.4</v>
      </c>
      <c r="T80" s="48">
        <f t="shared" si="27"/>
        <v>700</v>
      </c>
      <c r="U80" s="48">
        <f t="shared" si="28"/>
        <v>490</v>
      </c>
      <c r="V80" s="48">
        <f t="shared" si="29"/>
        <v>420</v>
      </c>
      <c r="W80" s="53">
        <f t="shared" si="30"/>
        <v>769.2645</v>
      </c>
    </row>
    <row r="81" spans="1:23" ht="47.25" x14ac:dyDescent="0.25">
      <c r="A81" s="8" t="s">
        <v>155</v>
      </c>
      <c r="B81" s="8" t="s">
        <v>10</v>
      </c>
      <c r="C81" s="8">
        <f t="shared" si="31"/>
        <v>75</v>
      </c>
      <c r="D81" s="10" t="s">
        <v>384</v>
      </c>
      <c r="E81" s="10" t="s">
        <v>11</v>
      </c>
      <c r="F81" s="10" t="s">
        <v>3</v>
      </c>
      <c r="G81" s="14"/>
      <c r="H81" s="7"/>
      <c r="I81" s="7"/>
      <c r="J81" s="14">
        <f t="shared" si="20"/>
        <v>1100</v>
      </c>
      <c r="K81" s="14">
        <f t="shared" si="21"/>
        <v>790</v>
      </c>
      <c r="L81" s="14">
        <f t="shared" si="22"/>
        <v>680</v>
      </c>
      <c r="M81" s="28">
        <f>VLOOKUP(B81&amp;A81&amp;J81,'[1]MA DO'!$C$5:$X$3586,22,0)</f>
        <v>1.05</v>
      </c>
      <c r="N81" s="28">
        <f t="shared" si="23"/>
        <v>1.05</v>
      </c>
      <c r="O81" s="28">
        <f t="shared" si="24"/>
        <v>1.05</v>
      </c>
      <c r="P81" s="14">
        <v>1500</v>
      </c>
      <c r="Q81" s="14">
        <f t="shared" ref="Q81:Q82" si="34">P81*0.75</f>
        <v>1125</v>
      </c>
      <c r="R81" s="14">
        <f t="shared" si="25"/>
        <v>787.5</v>
      </c>
      <c r="S81" s="14">
        <f t="shared" si="26"/>
        <v>675</v>
      </c>
      <c r="T81" s="48">
        <f t="shared" si="27"/>
        <v>1100</v>
      </c>
      <c r="U81" s="48">
        <f t="shared" si="28"/>
        <v>790</v>
      </c>
      <c r="V81" s="48">
        <f t="shared" si="29"/>
        <v>680</v>
      </c>
      <c r="W81" s="53">
        <f t="shared" si="30"/>
        <v>1155</v>
      </c>
    </row>
    <row r="82" spans="1:23" ht="47.25" x14ac:dyDescent="0.25">
      <c r="A82" s="8" t="s">
        <v>155</v>
      </c>
      <c r="B82" s="8" t="s">
        <v>10</v>
      </c>
      <c r="C82" s="8">
        <f t="shared" si="31"/>
        <v>76</v>
      </c>
      <c r="D82" s="10" t="s">
        <v>385</v>
      </c>
      <c r="E82" s="10" t="s">
        <v>11</v>
      </c>
      <c r="F82" s="10" t="s">
        <v>386</v>
      </c>
      <c r="G82" s="14"/>
      <c r="H82" s="7"/>
      <c r="I82" s="7"/>
      <c r="J82" s="14">
        <f t="shared" si="20"/>
        <v>1100</v>
      </c>
      <c r="K82" s="14">
        <f t="shared" si="21"/>
        <v>790</v>
      </c>
      <c r="L82" s="14">
        <f t="shared" si="22"/>
        <v>680</v>
      </c>
      <c r="M82" s="28">
        <f>VLOOKUP(B82&amp;A82&amp;J82,'[1]MA DO'!$C$5:$X$3586,22,0)</f>
        <v>1.05</v>
      </c>
      <c r="N82" s="28">
        <f t="shared" si="23"/>
        <v>1.05</v>
      </c>
      <c r="O82" s="28">
        <f t="shared" si="24"/>
        <v>1.05</v>
      </c>
      <c r="P82" s="14">
        <v>1500</v>
      </c>
      <c r="Q82" s="14">
        <f t="shared" si="34"/>
        <v>1125</v>
      </c>
      <c r="R82" s="14">
        <f t="shared" si="25"/>
        <v>787.5</v>
      </c>
      <c r="S82" s="14">
        <f t="shared" si="26"/>
        <v>675</v>
      </c>
      <c r="T82" s="48">
        <f t="shared" si="27"/>
        <v>1100</v>
      </c>
      <c r="U82" s="48">
        <f t="shared" si="28"/>
        <v>790</v>
      </c>
      <c r="V82" s="48">
        <f t="shared" si="29"/>
        <v>680</v>
      </c>
      <c r="W82" s="53">
        <f t="shared" si="30"/>
        <v>1155</v>
      </c>
    </row>
    <row r="83" spans="1:23" ht="66" customHeight="1" x14ac:dyDescent="0.25">
      <c r="A83" s="8" t="s">
        <v>155</v>
      </c>
      <c r="B83" s="8" t="s">
        <v>10</v>
      </c>
      <c r="C83" s="8">
        <f t="shared" si="31"/>
        <v>77</v>
      </c>
      <c r="D83" s="10" t="s">
        <v>387</v>
      </c>
      <c r="E83" s="10" t="s">
        <v>388</v>
      </c>
      <c r="F83" s="10" t="s">
        <v>389</v>
      </c>
      <c r="G83" s="14"/>
      <c r="H83" s="7"/>
      <c r="I83" s="7"/>
      <c r="J83" s="14">
        <f t="shared" si="20"/>
        <v>960</v>
      </c>
      <c r="K83" s="14">
        <f t="shared" si="21"/>
        <v>670</v>
      </c>
      <c r="L83" s="14">
        <f t="shared" si="22"/>
        <v>580</v>
      </c>
      <c r="M83" s="28">
        <f>VLOOKUP(B83&amp;A83&amp;J83,'[1]MA DO'!$C$5:$X$3586,22,0)</f>
        <v>1.05</v>
      </c>
      <c r="N83" s="28">
        <f t="shared" si="23"/>
        <v>1.05</v>
      </c>
      <c r="O83" s="28">
        <f t="shared" si="24"/>
        <v>1.05</v>
      </c>
      <c r="P83" s="14">
        <v>1200</v>
      </c>
      <c r="Q83" s="14">
        <f t="shared" si="33"/>
        <v>960</v>
      </c>
      <c r="R83" s="14">
        <f t="shared" si="25"/>
        <v>672</v>
      </c>
      <c r="S83" s="14">
        <f t="shared" si="26"/>
        <v>576</v>
      </c>
      <c r="T83" s="48">
        <f t="shared" si="27"/>
        <v>960</v>
      </c>
      <c r="U83" s="48">
        <f t="shared" si="28"/>
        <v>670</v>
      </c>
      <c r="V83" s="48">
        <f t="shared" si="29"/>
        <v>580</v>
      </c>
      <c r="W83" s="53">
        <f t="shared" si="30"/>
        <v>1008</v>
      </c>
    </row>
    <row r="84" spans="1:23" ht="63" x14ac:dyDescent="0.25">
      <c r="A84" s="8" t="s">
        <v>155</v>
      </c>
      <c r="B84" s="8" t="s">
        <v>10</v>
      </c>
      <c r="C84" s="8">
        <f t="shared" si="31"/>
        <v>78</v>
      </c>
      <c r="D84" s="10" t="s">
        <v>387</v>
      </c>
      <c r="E84" s="10" t="s">
        <v>389</v>
      </c>
      <c r="F84" s="10" t="s">
        <v>388</v>
      </c>
      <c r="G84" s="14"/>
      <c r="H84" s="7"/>
      <c r="I84" s="7"/>
      <c r="J84" s="14">
        <f t="shared" si="20"/>
        <v>700</v>
      </c>
      <c r="K84" s="14">
        <f t="shared" si="21"/>
        <v>490</v>
      </c>
      <c r="L84" s="14">
        <f t="shared" si="22"/>
        <v>420</v>
      </c>
      <c r="M84" s="28">
        <f>VLOOKUP(B84&amp;A84&amp;J84,'[1]MA DO'!$C$5:$X$3586,22,0)</f>
        <v>1.05</v>
      </c>
      <c r="N84" s="28">
        <f t="shared" si="23"/>
        <v>1.05</v>
      </c>
      <c r="O84" s="28">
        <f t="shared" si="24"/>
        <v>1.05</v>
      </c>
      <c r="P84" s="14">
        <v>880</v>
      </c>
      <c r="Q84" s="14">
        <f t="shared" si="33"/>
        <v>704</v>
      </c>
      <c r="R84" s="14">
        <f t="shared" si="25"/>
        <v>492.79999999999995</v>
      </c>
      <c r="S84" s="14">
        <f t="shared" si="26"/>
        <v>422.4</v>
      </c>
      <c r="T84" s="48">
        <f t="shared" si="27"/>
        <v>700</v>
      </c>
      <c r="U84" s="48">
        <f t="shared" si="28"/>
        <v>490</v>
      </c>
      <c r="V84" s="48">
        <f t="shared" si="29"/>
        <v>420</v>
      </c>
      <c r="W84" s="53">
        <f t="shared" si="30"/>
        <v>735</v>
      </c>
    </row>
    <row r="85" spans="1:23" ht="63" customHeight="1" x14ac:dyDescent="0.25">
      <c r="A85" s="8" t="s">
        <v>263</v>
      </c>
      <c r="B85" s="8" t="s">
        <v>10</v>
      </c>
      <c r="C85" s="8">
        <f t="shared" si="31"/>
        <v>79</v>
      </c>
      <c r="D85" s="10" t="s">
        <v>42</v>
      </c>
      <c r="E85" s="10" t="s">
        <v>11</v>
      </c>
      <c r="F85" s="10" t="s">
        <v>405</v>
      </c>
      <c r="G85" s="14">
        <v>1700</v>
      </c>
      <c r="H85" s="7">
        <v>1156</v>
      </c>
      <c r="I85" s="7">
        <v>1020</v>
      </c>
      <c r="J85" s="14">
        <f t="shared" si="20"/>
        <v>1100</v>
      </c>
      <c r="K85" s="14">
        <f t="shared" si="21"/>
        <v>790</v>
      </c>
      <c r="L85" s="14">
        <f t="shared" si="22"/>
        <v>680</v>
      </c>
      <c r="M85" s="28">
        <f>VLOOKUP(B85&amp;A85&amp;J85,'[1]MA DO'!$C$5:$X$3586,22,0)</f>
        <v>1.06</v>
      </c>
      <c r="N85" s="28">
        <f t="shared" si="23"/>
        <v>1.06</v>
      </c>
      <c r="O85" s="28">
        <f t="shared" si="24"/>
        <v>1.06</v>
      </c>
      <c r="P85" s="14">
        <v>1500</v>
      </c>
      <c r="Q85" s="14">
        <f>P85*0.75</f>
        <v>1125</v>
      </c>
      <c r="R85" s="14">
        <f t="shared" si="25"/>
        <v>787.5</v>
      </c>
      <c r="S85" s="14">
        <f t="shared" si="26"/>
        <v>675</v>
      </c>
      <c r="T85" s="48">
        <f t="shared" si="27"/>
        <v>1100</v>
      </c>
      <c r="U85" s="48">
        <f t="shared" si="28"/>
        <v>790</v>
      </c>
      <c r="V85" s="48">
        <f t="shared" si="29"/>
        <v>680</v>
      </c>
      <c r="W85" s="53">
        <f t="shared" si="30"/>
        <v>1166</v>
      </c>
    </row>
    <row r="86" spans="1:23" ht="63" x14ac:dyDescent="0.25">
      <c r="A86" s="8" t="s">
        <v>264</v>
      </c>
      <c r="B86" s="8" t="s">
        <v>10</v>
      </c>
      <c r="C86" s="8">
        <f t="shared" si="31"/>
        <v>80</v>
      </c>
      <c r="D86" s="10" t="s">
        <v>42</v>
      </c>
      <c r="E86" s="10" t="s">
        <v>405</v>
      </c>
      <c r="F86" s="10" t="s">
        <v>3</v>
      </c>
      <c r="G86" s="14">
        <v>700</v>
      </c>
      <c r="H86" s="7">
        <v>476.00000000000006</v>
      </c>
      <c r="I86" s="7">
        <v>420</v>
      </c>
      <c r="J86" s="14">
        <f t="shared" si="20"/>
        <v>700</v>
      </c>
      <c r="K86" s="14">
        <f t="shared" si="21"/>
        <v>490</v>
      </c>
      <c r="L86" s="14">
        <f t="shared" si="22"/>
        <v>420</v>
      </c>
      <c r="M86" s="28">
        <f>VLOOKUP(B86&amp;A86&amp;J86,'[1]MA DO'!$C$5:$X$3586,22,0)</f>
        <v>1.06</v>
      </c>
      <c r="N86" s="28">
        <f t="shared" si="23"/>
        <v>1.06</v>
      </c>
      <c r="O86" s="28">
        <f t="shared" si="24"/>
        <v>1.06</v>
      </c>
      <c r="P86" s="14">
        <v>880</v>
      </c>
      <c r="Q86" s="14">
        <f t="shared" si="33"/>
        <v>704</v>
      </c>
      <c r="R86" s="14">
        <f t="shared" si="25"/>
        <v>492.79999999999995</v>
      </c>
      <c r="S86" s="14">
        <f t="shared" si="26"/>
        <v>422.4</v>
      </c>
      <c r="T86" s="48">
        <f t="shared" si="27"/>
        <v>700</v>
      </c>
      <c r="U86" s="48">
        <f t="shared" si="28"/>
        <v>490</v>
      </c>
      <c r="V86" s="48">
        <f t="shared" si="29"/>
        <v>420</v>
      </c>
      <c r="W86" s="53">
        <f t="shared" si="30"/>
        <v>742</v>
      </c>
    </row>
    <row r="87" spans="1:23" ht="47.25" x14ac:dyDescent="0.25">
      <c r="A87" s="8" t="s">
        <v>155</v>
      </c>
      <c r="B87" s="8" t="s">
        <v>10</v>
      </c>
      <c r="C87" s="8">
        <f t="shared" si="31"/>
        <v>81</v>
      </c>
      <c r="D87" s="10" t="s">
        <v>392</v>
      </c>
      <c r="E87" s="10" t="s">
        <v>11</v>
      </c>
      <c r="F87" s="10" t="s">
        <v>393</v>
      </c>
      <c r="G87" s="14"/>
      <c r="H87" s="7"/>
      <c r="I87" s="7"/>
      <c r="J87" s="14">
        <f t="shared" si="20"/>
        <v>1100</v>
      </c>
      <c r="K87" s="14">
        <f t="shared" si="21"/>
        <v>790</v>
      </c>
      <c r="L87" s="14">
        <f t="shared" si="22"/>
        <v>680</v>
      </c>
      <c r="M87" s="28">
        <f>VLOOKUP(B87&amp;A87&amp;J87,'[1]MA DO'!$C$5:$X$3586,22,0)</f>
        <v>1.05</v>
      </c>
      <c r="N87" s="28">
        <f t="shared" si="23"/>
        <v>1.05</v>
      </c>
      <c r="O87" s="28">
        <f t="shared" si="24"/>
        <v>1.05</v>
      </c>
      <c r="P87" s="14">
        <v>1500</v>
      </c>
      <c r="Q87" s="14">
        <f>P87*0.75</f>
        <v>1125</v>
      </c>
      <c r="R87" s="14">
        <f t="shared" si="25"/>
        <v>787.5</v>
      </c>
      <c r="S87" s="14">
        <f t="shared" si="26"/>
        <v>675</v>
      </c>
      <c r="T87" s="48">
        <f t="shared" si="27"/>
        <v>1100</v>
      </c>
      <c r="U87" s="48">
        <f t="shared" si="28"/>
        <v>790</v>
      </c>
      <c r="V87" s="48">
        <f t="shared" si="29"/>
        <v>680</v>
      </c>
      <c r="W87" s="53">
        <f t="shared" si="30"/>
        <v>1155</v>
      </c>
    </row>
    <row r="88" spans="1:23" ht="47.25" x14ac:dyDescent="0.25">
      <c r="A88" s="8" t="s">
        <v>155</v>
      </c>
      <c r="B88" s="8" t="s">
        <v>10</v>
      </c>
      <c r="C88" s="8">
        <f t="shared" si="31"/>
        <v>82</v>
      </c>
      <c r="D88" s="10" t="s">
        <v>392</v>
      </c>
      <c r="E88" s="10" t="s">
        <v>393</v>
      </c>
      <c r="F88" s="10" t="s">
        <v>394</v>
      </c>
      <c r="G88" s="14"/>
      <c r="H88" s="7"/>
      <c r="I88" s="7"/>
      <c r="J88" s="14">
        <f t="shared" si="20"/>
        <v>960</v>
      </c>
      <c r="K88" s="14">
        <f t="shared" si="21"/>
        <v>670</v>
      </c>
      <c r="L88" s="14">
        <f t="shared" si="22"/>
        <v>580</v>
      </c>
      <c r="M88" s="28">
        <f>VLOOKUP(B88&amp;A88&amp;J88,'[1]MA DO'!$C$5:$X$3586,22,0)</f>
        <v>1.05</v>
      </c>
      <c r="N88" s="28">
        <f t="shared" si="23"/>
        <v>1.05</v>
      </c>
      <c r="O88" s="28">
        <f t="shared" si="24"/>
        <v>1.05</v>
      </c>
      <c r="P88" s="14">
        <v>1200</v>
      </c>
      <c r="Q88" s="14">
        <f t="shared" si="33"/>
        <v>960</v>
      </c>
      <c r="R88" s="14">
        <f t="shared" si="25"/>
        <v>672</v>
      </c>
      <c r="S88" s="14">
        <f t="shared" si="26"/>
        <v>576</v>
      </c>
      <c r="T88" s="48">
        <f t="shared" si="27"/>
        <v>960</v>
      </c>
      <c r="U88" s="48">
        <f t="shared" si="28"/>
        <v>670</v>
      </c>
      <c r="V88" s="48">
        <f t="shared" si="29"/>
        <v>580</v>
      </c>
      <c r="W88" s="53">
        <f t="shared" si="30"/>
        <v>1008</v>
      </c>
    </row>
    <row r="89" spans="1:23" ht="47.25" x14ac:dyDescent="0.25">
      <c r="A89" s="8" t="s">
        <v>155</v>
      </c>
      <c r="B89" s="8" t="s">
        <v>10</v>
      </c>
      <c r="C89" s="8">
        <f t="shared" si="31"/>
        <v>83</v>
      </c>
      <c r="D89" s="10" t="s">
        <v>395</v>
      </c>
      <c r="E89" s="10" t="s">
        <v>11</v>
      </c>
      <c r="F89" s="10" t="s">
        <v>3</v>
      </c>
      <c r="G89" s="14"/>
      <c r="H89" s="7"/>
      <c r="I89" s="7"/>
      <c r="J89" s="14">
        <f t="shared" si="20"/>
        <v>1100</v>
      </c>
      <c r="K89" s="14">
        <f t="shared" si="21"/>
        <v>790</v>
      </c>
      <c r="L89" s="14">
        <f t="shared" si="22"/>
        <v>680</v>
      </c>
      <c r="M89" s="28">
        <f>VLOOKUP(B89&amp;A89&amp;J89,'[1]MA DO'!$C$5:$X$3586,22,0)</f>
        <v>1.05</v>
      </c>
      <c r="N89" s="28">
        <f t="shared" si="23"/>
        <v>1.05</v>
      </c>
      <c r="O89" s="28">
        <f t="shared" si="24"/>
        <v>1.05</v>
      </c>
      <c r="P89" s="14">
        <v>1500</v>
      </c>
      <c r="Q89" s="14">
        <f>P89*0.75</f>
        <v>1125</v>
      </c>
      <c r="R89" s="14">
        <f t="shared" si="25"/>
        <v>787.5</v>
      </c>
      <c r="S89" s="14">
        <f t="shared" si="26"/>
        <v>675</v>
      </c>
      <c r="T89" s="48">
        <f t="shared" si="27"/>
        <v>1100</v>
      </c>
      <c r="U89" s="48">
        <f t="shared" si="28"/>
        <v>790</v>
      </c>
      <c r="V89" s="48">
        <f t="shared" si="29"/>
        <v>680</v>
      </c>
      <c r="W89" s="53">
        <f t="shared" si="30"/>
        <v>1155</v>
      </c>
    </row>
    <row r="90" spans="1:23" ht="47.25" x14ac:dyDescent="0.25">
      <c r="A90" s="8" t="s">
        <v>265</v>
      </c>
      <c r="B90" s="8" t="s">
        <v>10</v>
      </c>
      <c r="C90" s="8">
        <f t="shared" si="31"/>
        <v>84</v>
      </c>
      <c r="D90" s="10" t="s">
        <v>43</v>
      </c>
      <c r="E90" s="10" t="s">
        <v>317</v>
      </c>
      <c r="F90" s="10" t="s">
        <v>45</v>
      </c>
      <c r="G90" s="14">
        <v>700</v>
      </c>
      <c r="H90" s="7">
        <v>476.00000000000006</v>
      </c>
      <c r="I90" s="7">
        <v>420</v>
      </c>
      <c r="J90" s="14">
        <f t="shared" si="20"/>
        <v>700</v>
      </c>
      <c r="K90" s="14">
        <f t="shared" si="21"/>
        <v>490</v>
      </c>
      <c r="L90" s="14">
        <f t="shared" si="22"/>
        <v>420</v>
      </c>
      <c r="M90" s="28">
        <f>VLOOKUP(B90&amp;A90&amp;J90,'[1]MA DO'!$C$5:$X$3586,22,0)</f>
        <v>1.06</v>
      </c>
      <c r="N90" s="28">
        <f t="shared" si="23"/>
        <v>1.06</v>
      </c>
      <c r="O90" s="28">
        <f t="shared" si="24"/>
        <v>1.06</v>
      </c>
      <c r="P90" s="14">
        <v>880</v>
      </c>
      <c r="Q90" s="14">
        <f t="shared" si="33"/>
        <v>704</v>
      </c>
      <c r="R90" s="14">
        <f t="shared" si="25"/>
        <v>492.79999999999995</v>
      </c>
      <c r="S90" s="14">
        <f t="shared" si="26"/>
        <v>422.4</v>
      </c>
      <c r="T90" s="48">
        <f t="shared" si="27"/>
        <v>700</v>
      </c>
      <c r="U90" s="48">
        <f t="shared" si="28"/>
        <v>490</v>
      </c>
      <c r="V90" s="48">
        <f t="shared" si="29"/>
        <v>420</v>
      </c>
      <c r="W90" s="53">
        <f t="shared" si="30"/>
        <v>742</v>
      </c>
    </row>
    <row r="91" spans="1:23" ht="47.25" x14ac:dyDescent="0.25">
      <c r="A91" s="8" t="s">
        <v>155</v>
      </c>
      <c r="B91" s="8" t="s">
        <v>10</v>
      </c>
      <c r="C91" s="8">
        <f t="shared" si="31"/>
        <v>85</v>
      </c>
      <c r="D91" s="10" t="s">
        <v>396</v>
      </c>
      <c r="E91" s="10" t="s">
        <v>34</v>
      </c>
      <c r="F91" s="10" t="s">
        <v>288</v>
      </c>
      <c r="G91" s="14"/>
      <c r="H91" s="7"/>
      <c r="I91" s="7"/>
      <c r="J91" s="14">
        <f t="shared" si="20"/>
        <v>960</v>
      </c>
      <c r="K91" s="14">
        <f t="shared" si="21"/>
        <v>670</v>
      </c>
      <c r="L91" s="14">
        <f t="shared" si="22"/>
        <v>580</v>
      </c>
      <c r="M91" s="28">
        <f>VLOOKUP(B91&amp;A91&amp;J91,'[1]MA DO'!$C$5:$X$3586,22,0)</f>
        <v>1.05</v>
      </c>
      <c r="N91" s="28">
        <f t="shared" si="23"/>
        <v>1.05</v>
      </c>
      <c r="O91" s="28">
        <f t="shared" si="24"/>
        <v>1.05</v>
      </c>
      <c r="P91" s="14">
        <v>1200</v>
      </c>
      <c r="Q91" s="14">
        <f t="shared" si="33"/>
        <v>960</v>
      </c>
      <c r="R91" s="14">
        <f t="shared" si="25"/>
        <v>672</v>
      </c>
      <c r="S91" s="14">
        <f t="shared" si="26"/>
        <v>576</v>
      </c>
      <c r="T91" s="48">
        <f t="shared" si="27"/>
        <v>960</v>
      </c>
      <c r="U91" s="48">
        <f t="shared" si="28"/>
        <v>670</v>
      </c>
      <c r="V91" s="48">
        <f t="shared" si="29"/>
        <v>580</v>
      </c>
      <c r="W91" s="53">
        <f t="shared" si="30"/>
        <v>1008</v>
      </c>
    </row>
    <row r="92" spans="1:23" ht="47.25" x14ac:dyDescent="0.25">
      <c r="A92" s="8" t="s">
        <v>145</v>
      </c>
      <c r="B92" s="8" t="s">
        <v>10</v>
      </c>
      <c r="C92" s="8">
        <f t="shared" si="31"/>
        <v>86</v>
      </c>
      <c r="D92" s="10" t="s">
        <v>7</v>
      </c>
      <c r="E92" s="10" t="s">
        <v>406</v>
      </c>
      <c r="F92" s="10" t="s">
        <v>47</v>
      </c>
      <c r="G92" s="14">
        <v>7500</v>
      </c>
      <c r="H92" s="7">
        <v>5100</v>
      </c>
      <c r="I92" s="7">
        <v>4500</v>
      </c>
      <c r="J92" s="14">
        <f t="shared" si="20"/>
        <v>6000</v>
      </c>
      <c r="K92" s="14">
        <f t="shared" si="21"/>
        <v>4200</v>
      </c>
      <c r="L92" s="14">
        <f t="shared" si="22"/>
        <v>3600</v>
      </c>
      <c r="M92" s="28">
        <f>VLOOKUP(B92&amp;A92&amp;J92,'[1]MA DO'!$C$5:$X$3586,22,0)</f>
        <v>1.06</v>
      </c>
      <c r="N92" s="28">
        <f t="shared" si="23"/>
        <v>1.06</v>
      </c>
      <c r="O92" s="28">
        <f t="shared" si="24"/>
        <v>1.06</v>
      </c>
      <c r="P92" s="14">
        <v>7500</v>
      </c>
      <c r="Q92" s="14">
        <f t="shared" si="33"/>
        <v>6000</v>
      </c>
      <c r="R92" s="14">
        <f t="shared" si="25"/>
        <v>4200</v>
      </c>
      <c r="S92" s="14">
        <f t="shared" si="26"/>
        <v>3600</v>
      </c>
      <c r="T92" s="48">
        <f t="shared" si="27"/>
        <v>6000</v>
      </c>
      <c r="U92" s="48">
        <f t="shared" si="28"/>
        <v>4200</v>
      </c>
      <c r="V92" s="48">
        <f t="shared" si="29"/>
        <v>3600</v>
      </c>
      <c r="W92" s="53">
        <f t="shared" si="30"/>
        <v>6360</v>
      </c>
    </row>
    <row r="93" spans="1:23" s="34" customFormat="1" ht="47.25" x14ac:dyDescent="0.25">
      <c r="A93" s="8" t="s">
        <v>146</v>
      </c>
      <c r="B93" s="8" t="s">
        <v>10</v>
      </c>
      <c r="C93" s="8">
        <f t="shared" si="31"/>
        <v>87</v>
      </c>
      <c r="D93" s="10" t="s">
        <v>7</v>
      </c>
      <c r="E93" s="10" t="s">
        <v>47</v>
      </c>
      <c r="F93" s="10" t="s">
        <v>48</v>
      </c>
      <c r="G93" s="14">
        <v>8500</v>
      </c>
      <c r="H93" s="7">
        <v>5780</v>
      </c>
      <c r="I93" s="7">
        <v>5100</v>
      </c>
      <c r="J93" s="14">
        <f t="shared" si="20"/>
        <v>6800</v>
      </c>
      <c r="K93" s="14">
        <f t="shared" si="21"/>
        <v>4800</v>
      </c>
      <c r="L93" s="14">
        <f t="shared" si="22"/>
        <v>4100</v>
      </c>
      <c r="M93" s="28">
        <f>VLOOKUP(B93&amp;A93&amp;J93,'[1]MA DO'!$C$5:$X$3586,22,0)</f>
        <v>1.06</v>
      </c>
      <c r="N93" s="28">
        <f t="shared" si="23"/>
        <v>1.06</v>
      </c>
      <c r="O93" s="28">
        <f t="shared" si="24"/>
        <v>1.06</v>
      </c>
      <c r="P93" s="14">
        <v>8500</v>
      </c>
      <c r="Q93" s="14">
        <f t="shared" si="33"/>
        <v>6800</v>
      </c>
      <c r="R93" s="14">
        <f t="shared" si="25"/>
        <v>4760</v>
      </c>
      <c r="S93" s="14">
        <f t="shared" si="26"/>
        <v>4080</v>
      </c>
      <c r="T93" s="48">
        <f t="shared" si="27"/>
        <v>6800</v>
      </c>
      <c r="U93" s="48">
        <f t="shared" si="28"/>
        <v>4800</v>
      </c>
      <c r="V93" s="48">
        <f t="shared" si="29"/>
        <v>4100</v>
      </c>
      <c r="W93" s="53">
        <f t="shared" si="30"/>
        <v>7208</v>
      </c>
    </row>
    <row r="94" spans="1:23" s="34" customFormat="1" ht="47.25" x14ac:dyDescent="0.25">
      <c r="A94" s="8" t="s">
        <v>147</v>
      </c>
      <c r="B94" s="8" t="s">
        <v>10</v>
      </c>
      <c r="C94" s="8">
        <f t="shared" si="31"/>
        <v>88</v>
      </c>
      <c r="D94" s="6" t="s">
        <v>7</v>
      </c>
      <c r="E94" s="6" t="s">
        <v>48</v>
      </c>
      <c r="F94" s="6" t="s">
        <v>49</v>
      </c>
      <c r="G94" s="14">
        <v>14400</v>
      </c>
      <c r="H94" s="7">
        <v>9792</v>
      </c>
      <c r="I94" s="7">
        <v>8640</v>
      </c>
      <c r="J94" s="14">
        <f t="shared" si="20"/>
        <v>11500</v>
      </c>
      <c r="K94" s="14">
        <f t="shared" si="21"/>
        <v>8100</v>
      </c>
      <c r="L94" s="14">
        <f t="shared" si="22"/>
        <v>6900</v>
      </c>
      <c r="M94" s="28">
        <f>VLOOKUP(B94&amp;A94&amp;J94,'[1]MA DO'!$C$5:$X$3586,22,0)</f>
        <v>1.06</v>
      </c>
      <c r="N94" s="28">
        <f t="shared" si="23"/>
        <v>1.06</v>
      </c>
      <c r="O94" s="28">
        <f t="shared" si="24"/>
        <v>1.06</v>
      </c>
      <c r="P94" s="14">
        <v>14400</v>
      </c>
      <c r="Q94" s="14">
        <f t="shared" si="33"/>
        <v>11520</v>
      </c>
      <c r="R94" s="14">
        <f t="shared" si="25"/>
        <v>8063.9999999999991</v>
      </c>
      <c r="S94" s="14">
        <f t="shared" si="26"/>
        <v>6912</v>
      </c>
      <c r="T94" s="48">
        <f t="shared" si="27"/>
        <v>11500</v>
      </c>
      <c r="U94" s="48">
        <f t="shared" si="28"/>
        <v>8100</v>
      </c>
      <c r="V94" s="48">
        <f t="shared" si="29"/>
        <v>6900</v>
      </c>
      <c r="W94" s="53">
        <f t="shared" si="30"/>
        <v>12190</v>
      </c>
    </row>
    <row r="95" spans="1:23" s="34" customFormat="1" ht="47.25" x14ac:dyDescent="0.25">
      <c r="A95" s="8" t="s">
        <v>148</v>
      </c>
      <c r="B95" s="8" t="s">
        <v>10</v>
      </c>
      <c r="C95" s="8">
        <f t="shared" si="31"/>
        <v>89</v>
      </c>
      <c r="D95" s="10" t="s">
        <v>7</v>
      </c>
      <c r="E95" s="10" t="s">
        <v>49</v>
      </c>
      <c r="F95" s="10" t="s">
        <v>50</v>
      </c>
      <c r="G95" s="14">
        <v>18000</v>
      </c>
      <c r="H95" s="7">
        <v>12240</v>
      </c>
      <c r="I95" s="7">
        <v>10800</v>
      </c>
      <c r="J95" s="14">
        <f t="shared" si="20"/>
        <v>14400</v>
      </c>
      <c r="K95" s="14">
        <f t="shared" si="21"/>
        <v>10100</v>
      </c>
      <c r="L95" s="14">
        <f t="shared" si="22"/>
        <v>8600</v>
      </c>
      <c r="M95" s="28">
        <f>VLOOKUP(B95&amp;A95&amp;J95,'[1]MA DO'!$C$5:$X$3586,22,0)</f>
        <v>1.06</v>
      </c>
      <c r="N95" s="28">
        <f t="shared" si="23"/>
        <v>1.06</v>
      </c>
      <c r="O95" s="28">
        <f t="shared" si="24"/>
        <v>1.06</v>
      </c>
      <c r="P95" s="14">
        <v>18000</v>
      </c>
      <c r="Q95" s="14">
        <f t="shared" si="33"/>
        <v>14400</v>
      </c>
      <c r="R95" s="14">
        <f t="shared" si="25"/>
        <v>10080</v>
      </c>
      <c r="S95" s="14">
        <f t="shared" si="26"/>
        <v>8640</v>
      </c>
      <c r="T95" s="48">
        <f t="shared" si="27"/>
        <v>14400</v>
      </c>
      <c r="U95" s="48">
        <f t="shared" si="28"/>
        <v>10100</v>
      </c>
      <c r="V95" s="48">
        <f t="shared" si="29"/>
        <v>8600</v>
      </c>
      <c r="W95" s="53">
        <f t="shared" si="30"/>
        <v>15264</v>
      </c>
    </row>
    <row r="96" spans="1:23" s="34" customFormat="1" ht="47.25" x14ac:dyDescent="0.25">
      <c r="A96" s="8" t="s">
        <v>149</v>
      </c>
      <c r="B96" s="8" t="s">
        <v>10</v>
      </c>
      <c r="C96" s="8">
        <f t="shared" si="31"/>
        <v>90</v>
      </c>
      <c r="D96" s="6" t="s">
        <v>7</v>
      </c>
      <c r="E96" s="6" t="s">
        <v>50</v>
      </c>
      <c r="F96" s="6" t="s">
        <v>51</v>
      </c>
      <c r="G96" s="14">
        <v>14400</v>
      </c>
      <c r="H96" s="7">
        <v>9792</v>
      </c>
      <c r="I96" s="7">
        <v>8640</v>
      </c>
      <c r="J96" s="14">
        <f t="shared" si="20"/>
        <v>11500</v>
      </c>
      <c r="K96" s="14">
        <f t="shared" si="21"/>
        <v>8100</v>
      </c>
      <c r="L96" s="14">
        <f t="shared" si="22"/>
        <v>6900</v>
      </c>
      <c r="M96" s="28">
        <f>VLOOKUP(B96&amp;A96&amp;J96,'[1]MA DO'!$C$5:$X$3586,22,0)</f>
        <v>1.06</v>
      </c>
      <c r="N96" s="28">
        <f t="shared" si="23"/>
        <v>1.06</v>
      </c>
      <c r="O96" s="28">
        <f t="shared" si="24"/>
        <v>1.06</v>
      </c>
      <c r="P96" s="14">
        <v>14400</v>
      </c>
      <c r="Q96" s="14">
        <f t="shared" si="33"/>
        <v>11520</v>
      </c>
      <c r="R96" s="14">
        <f t="shared" si="25"/>
        <v>8063.9999999999991</v>
      </c>
      <c r="S96" s="14">
        <f t="shared" si="26"/>
        <v>6912</v>
      </c>
      <c r="T96" s="48">
        <f t="shared" si="27"/>
        <v>11500</v>
      </c>
      <c r="U96" s="48">
        <f t="shared" si="28"/>
        <v>8100</v>
      </c>
      <c r="V96" s="48">
        <f t="shared" si="29"/>
        <v>6900</v>
      </c>
      <c r="W96" s="53">
        <f t="shared" si="30"/>
        <v>12190</v>
      </c>
    </row>
    <row r="97" spans="1:23" s="34" customFormat="1" ht="47.25" x14ac:dyDescent="0.25">
      <c r="A97" s="8" t="s">
        <v>150</v>
      </c>
      <c r="B97" s="8" t="s">
        <v>10</v>
      </c>
      <c r="C97" s="8">
        <f t="shared" si="31"/>
        <v>91</v>
      </c>
      <c r="D97" s="6" t="s">
        <v>7</v>
      </c>
      <c r="E97" s="6" t="s">
        <v>51</v>
      </c>
      <c r="F97" s="6" t="s">
        <v>52</v>
      </c>
      <c r="G97" s="14">
        <v>8500</v>
      </c>
      <c r="H97" s="7">
        <v>5780</v>
      </c>
      <c r="I97" s="7">
        <v>5100</v>
      </c>
      <c r="J97" s="14">
        <f t="shared" si="20"/>
        <v>6800</v>
      </c>
      <c r="K97" s="14">
        <f t="shared" si="21"/>
        <v>4800</v>
      </c>
      <c r="L97" s="14">
        <f t="shared" si="22"/>
        <v>4100</v>
      </c>
      <c r="M97" s="28">
        <f>VLOOKUP(B97&amp;A97&amp;J97,'[1]MA DO'!$C$5:$X$3586,22,0)</f>
        <v>1.06</v>
      </c>
      <c r="N97" s="28">
        <f t="shared" si="23"/>
        <v>1.06</v>
      </c>
      <c r="O97" s="28">
        <f t="shared" si="24"/>
        <v>1.06</v>
      </c>
      <c r="P97" s="14">
        <v>8500</v>
      </c>
      <c r="Q97" s="14">
        <f t="shared" si="33"/>
        <v>6800</v>
      </c>
      <c r="R97" s="14">
        <f t="shared" si="25"/>
        <v>4760</v>
      </c>
      <c r="S97" s="14">
        <f t="shared" si="26"/>
        <v>4080</v>
      </c>
      <c r="T97" s="48">
        <f t="shared" si="27"/>
        <v>6800</v>
      </c>
      <c r="U97" s="48">
        <f t="shared" si="28"/>
        <v>4800</v>
      </c>
      <c r="V97" s="48">
        <f t="shared" si="29"/>
        <v>4100</v>
      </c>
      <c r="W97" s="53">
        <f t="shared" si="30"/>
        <v>7208</v>
      </c>
    </row>
    <row r="98" spans="1:23" s="34" customFormat="1" ht="47.25" x14ac:dyDescent="0.25">
      <c r="A98" s="8" t="s">
        <v>151</v>
      </c>
      <c r="B98" s="8" t="s">
        <v>10</v>
      </c>
      <c r="C98" s="8">
        <f t="shared" si="31"/>
        <v>92</v>
      </c>
      <c r="D98" s="6" t="s">
        <v>7</v>
      </c>
      <c r="E98" s="6" t="s">
        <v>52</v>
      </c>
      <c r="F98" s="6" t="s">
        <v>53</v>
      </c>
      <c r="G98" s="14">
        <v>5600</v>
      </c>
      <c r="H98" s="7">
        <v>3808.0000000000005</v>
      </c>
      <c r="I98" s="7">
        <v>3360</v>
      </c>
      <c r="J98" s="14">
        <f t="shared" si="20"/>
        <v>4500</v>
      </c>
      <c r="K98" s="14">
        <f t="shared" si="21"/>
        <v>3100</v>
      </c>
      <c r="L98" s="14">
        <f t="shared" si="22"/>
        <v>2700</v>
      </c>
      <c r="M98" s="28">
        <f>VLOOKUP(B98&amp;A98&amp;J98,'[1]MA DO'!$C$5:$X$3586,22,0)</f>
        <v>1.06</v>
      </c>
      <c r="N98" s="28">
        <f t="shared" si="23"/>
        <v>1.06</v>
      </c>
      <c r="O98" s="28">
        <f t="shared" si="24"/>
        <v>1.06</v>
      </c>
      <c r="P98" s="14">
        <v>5600</v>
      </c>
      <c r="Q98" s="14">
        <f t="shared" si="33"/>
        <v>4480</v>
      </c>
      <c r="R98" s="14">
        <f t="shared" si="25"/>
        <v>3136</v>
      </c>
      <c r="S98" s="14">
        <f t="shared" si="26"/>
        <v>2688</v>
      </c>
      <c r="T98" s="48">
        <f t="shared" si="27"/>
        <v>4500</v>
      </c>
      <c r="U98" s="48">
        <f t="shared" si="28"/>
        <v>3100</v>
      </c>
      <c r="V98" s="48">
        <f t="shared" si="29"/>
        <v>2700</v>
      </c>
      <c r="W98" s="53">
        <f t="shared" si="30"/>
        <v>4770</v>
      </c>
    </row>
    <row r="99" spans="1:23" s="34" customFormat="1" ht="47.25" x14ac:dyDescent="0.25">
      <c r="A99" s="8" t="s">
        <v>159</v>
      </c>
      <c r="B99" s="8" t="s">
        <v>10</v>
      </c>
      <c r="C99" s="8">
        <f t="shared" si="31"/>
        <v>93</v>
      </c>
      <c r="D99" s="10" t="s">
        <v>60</v>
      </c>
      <c r="E99" s="10" t="s">
        <v>7</v>
      </c>
      <c r="F99" s="10" t="s">
        <v>61</v>
      </c>
      <c r="G99" s="14">
        <v>8000</v>
      </c>
      <c r="H99" s="7">
        <v>5440</v>
      </c>
      <c r="I99" s="7">
        <v>4800</v>
      </c>
      <c r="J99" s="14">
        <f t="shared" si="20"/>
        <v>6400</v>
      </c>
      <c r="K99" s="14">
        <f t="shared" si="21"/>
        <v>4500</v>
      </c>
      <c r="L99" s="14">
        <f t="shared" si="22"/>
        <v>3800</v>
      </c>
      <c r="M99" s="28">
        <f>VLOOKUP(B99&amp;A99&amp;J99,'[1]MA DO'!$C$5:$X$3586,22,0)</f>
        <v>1.06</v>
      </c>
      <c r="N99" s="28">
        <f t="shared" si="23"/>
        <v>1.06</v>
      </c>
      <c r="O99" s="28">
        <f t="shared" si="24"/>
        <v>1.06</v>
      </c>
      <c r="P99" s="14">
        <v>8000</v>
      </c>
      <c r="Q99" s="14">
        <f t="shared" si="33"/>
        <v>6400</v>
      </c>
      <c r="R99" s="14">
        <f t="shared" si="25"/>
        <v>4480</v>
      </c>
      <c r="S99" s="14">
        <f t="shared" si="26"/>
        <v>3840</v>
      </c>
      <c r="T99" s="48">
        <f t="shared" si="27"/>
        <v>6400</v>
      </c>
      <c r="U99" s="48">
        <f t="shared" si="28"/>
        <v>4500</v>
      </c>
      <c r="V99" s="48">
        <f t="shared" si="29"/>
        <v>3800</v>
      </c>
      <c r="W99" s="53">
        <f t="shared" si="30"/>
        <v>6784</v>
      </c>
    </row>
    <row r="100" spans="1:23" s="34" customFormat="1" ht="47.25" x14ac:dyDescent="0.25">
      <c r="A100" s="8" t="s">
        <v>160</v>
      </c>
      <c r="B100" s="8" t="s">
        <v>10</v>
      </c>
      <c r="C100" s="8">
        <f t="shared" si="31"/>
        <v>94</v>
      </c>
      <c r="D100" s="10" t="s">
        <v>60</v>
      </c>
      <c r="E100" s="10" t="s">
        <v>61</v>
      </c>
      <c r="F100" s="10" t="s">
        <v>62</v>
      </c>
      <c r="G100" s="14">
        <v>7650</v>
      </c>
      <c r="H100" s="7">
        <v>5202</v>
      </c>
      <c r="I100" s="7">
        <v>4590</v>
      </c>
      <c r="J100" s="14">
        <f t="shared" si="20"/>
        <v>6100</v>
      </c>
      <c r="K100" s="14">
        <f t="shared" si="21"/>
        <v>4300</v>
      </c>
      <c r="L100" s="14">
        <f t="shared" si="22"/>
        <v>3700</v>
      </c>
      <c r="M100" s="28">
        <f>VLOOKUP(B100&amp;A100&amp;J100,'[1]MA DO'!$C$5:$X$3586,22,0)</f>
        <v>1.0500000000000003</v>
      </c>
      <c r="N100" s="28">
        <f t="shared" si="23"/>
        <v>1.0500000000000003</v>
      </c>
      <c r="O100" s="28">
        <f t="shared" si="24"/>
        <v>1.0500000000000003</v>
      </c>
      <c r="P100" s="14">
        <v>7650</v>
      </c>
      <c r="Q100" s="14">
        <f t="shared" si="33"/>
        <v>6120</v>
      </c>
      <c r="R100" s="14">
        <f t="shared" si="25"/>
        <v>4284</v>
      </c>
      <c r="S100" s="14">
        <f t="shared" si="26"/>
        <v>3672</v>
      </c>
      <c r="T100" s="48">
        <f t="shared" si="27"/>
        <v>6100</v>
      </c>
      <c r="U100" s="48">
        <f t="shared" si="28"/>
        <v>4300</v>
      </c>
      <c r="V100" s="48">
        <f t="shared" si="29"/>
        <v>3700</v>
      </c>
      <c r="W100" s="53">
        <f t="shared" si="30"/>
        <v>6405.0000000000018</v>
      </c>
    </row>
    <row r="101" spans="1:23" s="35" customFormat="1" ht="47.25" x14ac:dyDescent="0.25">
      <c r="A101" s="8" t="s">
        <v>177</v>
      </c>
      <c r="B101" s="8" t="s">
        <v>10</v>
      </c>
      <c r="C101" s="8">
        <f t="shared" si="31"/>
        <v>95</v>
      </c>
      <c r="D101" s="10" t="s">
        <v>83</v>
      </c>
      <c r="E101" s="10" t="s">
        <v>79</v>
      </c>
      <c r="F101" s="10" t="s">
        <v>84</v>
      </c>
      <c r="G101" s="14">
        <v>4500</v>
      </c>
      <c r="H101" s="7">
        <v>3060</v>
      </c>
      <c r="I101" s="7">
        <v>2700</v>
      </c>
      <c r="J101" s="14">
        <f t="shared" si="20"/>
        <v>3600</v>
      </c>
      <c r="K101" s="14">
        <f t="shared" si="21"/>
        <v>2500</v>
      </c>
      <c r="L101" s="14">
        <f t="shared" si="22"/>
        <v>2200</v>
      </c>
      <c r="M101" s="28">
        <f>VLOOKUP(B101&amp;A101&amp;J101,'[1]MA DO'!$C$5:$X$3586,22,0)</f>
        <v>1.06</v>
      </c>
      <c r="N101" s="28">
        <f t="shared" si="23"/>
        <v>1.06</v>
      </c>
      <c r="O101" s="28">
        <f t="shared" si="24"/>
        <v>1.06</v>
      </c>
      <c r="P101" s="14">
        <v>4500</v>
      </c>
      <c r="Q101" s="14">
        <f t="shared" si="33"/>
        <v>3600</v>
      </c>
      <c r="R101" s="14">
        <f t="shared" si="25"/>
        <v>2520</v>
      </c>
      <c r="S101" s="14">
        <f t="shared" si="26"/>
        <v>2160</v>
      </c>
      <c r="T101" s="48">
        <f t="shared" si="27"/>
        <v>3600</v>
      </c>
      <c r="U101" s="48">
        <f t="shared" si="28"/>
        <v>2500</v>
      </c>
      <c r="V101" s="48">
        <f t="shared" si="29"/>
        <v>2200</v>
      </c>
      <c r="W101" s="53">
        <f t="shared" si="30"/>
        <v>3816</v>
      </c>
    </row>
    <row r="102" spans="1:23" s="35" customFormat="1" ht="47.25" x14ac:dyDescent="0.25">
      <c r="A102" s="8" t="s">
        <v>178</v>
      </c>
      <c r="B102" s="8" t="s">
        <v>10</v>
      </c>
      <c r="C102" s="8">
        <f t="shared" si="31"/>
        <v>96</v>
      </c>
      <c r="D102" s="10" t="s">
        <v>83</v>
      </c>
      <c r="E102" s="10" t="s">
        <v>84</v>
      </c>
      <c r="F102" s="10" t="s">
        <v>3</v>
      </c>
      <c r="G102" s="30">
        <v>900</v>
      </c>
      <c r="H102" s="52">
        <f t="shared" ref="H102" si="35">0.68*G102</f>
        <v>612</v>
      </c>
      <c r="I102" s="52">
        <f t="shared" ref="I102" si="36">0.6*G102</f>
        <v>540</v>
      </c>
      <c r="J102" s="14">
        <f t="shared" si="20"/>
        <v>900</v>
      </c>
      <c r="K102" s="14">
        <f t="shared" si="21"/>
        <v>630</v>
      </c>
      <c r="L102" s="14">
        <f t="shared" si="22"/>
        <v>540</v>
      </c>
      <c r="M102" s="28">
        <f>VLOOKUP(B102&amp;A102&amp;J102,'[1]MA DO'!$C$5:$X$3586,22,0)</f>
        <v>1.06</v>
      </c>
      <c r="N102" s="28">
        <f t="shared" si="23"/>
        <v>1.06</v>
      </c>
      <c r="O102" s="28">
        <f t="shared" si="24"/>
        <v>1.06</v>
      </c>
      <c r="P102" s="30">
        <v>1350</v>
      </c>
      <c r="Q102" s="14">
        <f>P102*0.67</f>
        <v>904.5</v>
      </c>
      <c r="R102" s="14">
        <f t="shared" si="25"/>
        <v>633.15</v>
      </c>
      <c r="S102" s="14">
        <f t="shared" si="26"/>
        <v>542.69999999999993</v>
      </c>
      <c r="T102" s="48">
        <f t="shared" si="27"/>
        <v>900</v>
      </c>
      <c r="U102" s="48">
        <f t="shared" si="28"/>
        <v>630</v>
      </c>
      <c r="V102" s="48">
        <f t="shared" si="29"/>
        <v>540</v>
      </c>
      <c r="W102" s="53">
        <f t="shared" si="30"/>
        <v>954</v>
      </c>
    </row>
    <row r="103" spans="1:23" ht="47.25" x14ac:dyDescent="0.25">
      <c r="A103" s="8" t="s">
        <v>161</v>
      </c>
      <c r="B103" s="8" t="s">
        <v>10</v>
      </c>
      <c r="C103" s="8">
        <f t="shared" si="31"/>
        <v>97</v>
      </c>
      <c r="D103" s="10" t="s">
        <v>63</v>
      </c>
      <c r="E103" s="10" t="s">
        <v>4</v>
      </c>
      <c r="F103" s="10"/>
      <c r="G103" s="14">
        <v>4500</v>
      </c>
      <c r="H103" s="7">
        <v>3060</v>
      </c>
      <c r="I103" s="7">
        <v>2700</v>
      </c>
      <c r="J103" s="14">
        <f t="shared" si="20"/>
        <v>3600</v>
      </c>
      <c r="K103" s="14">
        <f t="shared" si="21"/>
        <v>2500</v>
      </c>
      <c r="L103" s="14">
        <f t="shared" si="22"/>
        <v>2200</v>
      </c>
      <c r="M103" s="28">
        <f>VLOOKUP(B103&amp;A103&amp;J103,'[1]MA DO'!$C$5:$X$3586,22,0)</f>
        <v>1.06</v>
      </c>
      <c r="N103" s="28">
        <f t="shared" si="23"/>
        <v>1.06</v>
      </c>
      <c r="O103" s="28">
        <f t="shared" si="24"/>
        <v>1.06</v>
      </c>
      <c r="P103" s="14">
        <v>4500</v>
      </c>
      <c r="Q103" s="14">
        <f t="shared" si="33"/>
        <v>3600</v>
      </c>
      <c r="R103" s="14">
        <f t="shared" si="25"/>
        <v>2520</v>
      </c>
      <c r="S103" s="14">
        <f t="shared" si="26"/>
        <v>2160</v>
      </c>
      <c r="T103" s="48">
        <f t="shared" si="27"/>
        <v>3600</v>
      </c>
      <c r="U103" s="48">
        <f t="shared" si="28"/>
        <v>2500</v>
      </c>
      <c r="V103" s="48">
        <f t="shared" si="29"/>
        <v>2200</v>
      </c>
      <c r="W103" s="53">
        <f t="shared" si="30"/>
        <v>3816</v>
      </c>
    </row>
    <row r="104" spans="1:23" ht="47.25" x14ac:dyDescent="0.25">
      <c r="A104" s="8" t="s">
        <v>156</v>
      </c>
      <c r="B104" s="8" t="s">
        <v>10</v>
      </c>
      <c r="C104" s="8">
        <f t="shared" si="31"/>
        <v>98</v>
      </c>
      <c r="D104" s="10" t="s">
        <v>57</v>
      </c>
      <c r="E104" s="10" t="s">
        <v>7</v>
      </c>
      <c r="F104" s="10" t="s">
        <v>58</v>
      </c>
      <c r="G104" s="14">
        <v>9000</v>
      </c>
      <c r="H104" s="7">
        <v>6120</v>
      </c>
      <c r="I104" s="7">
        <v>5400</v>
      </c>
      <c r="J104" s="14">
        <f t="shared" si="20"/>
        <v>7200</v>
      </c>
      <c r="K104" s="14">
        <f t="shared" si="21"/>
        <v>5000</v>
      </c>
      <c r="L104" s="14">
        <f t="shared" si="22"/>
        <v>4300</v>
      </c>
      <c r="M104" s="28">
        <f>VLOOKUP(B104&amp;A104&amp;J104,'[1]MA DO'!$C$5:$X$3586,22,0)</f>
        <v>1.06</v>
      </c>
      <c r="N104" s="28">
        <f t="shared" si="23"/>
        <v>1.06</v>
      </c>
      <c r="O104" s="28">
        <f t="shared" si="24"/>
        <v>1.06</v>
      </c>
      <c r="P104" s="14">
        <v>9000</v>
      </c>
      <c r="Q104" s="14">
        <f t="shared" si="33"/>
        <v>7200</v>
      </c>
      <c r="R104" s="14">
        <f t="shared" si="25"/>
        <v>5040</v>
      </c>
      <c r="S104" s="14">
        <f t="shared" si="26"/>
        <v>4320</v>
      </c>
      <c r="T104" s="48">
        <f t="shared" si="27"/>
        <v>7200</v>
      </c>
      <c r="U104" s="48">
        <f t="shared" si="28"/>
        <v>5000</v>
      </c>
      <c r="V104" s="48">
        <f t="shared" si="29"/>
        <v>4300</v>
      </c>
      <c r="W104" s="53">
        <f t="shared" si="30"/>
        <v>7632</v>
      </c>
    </row>
    <row r="105" spans="1:23" ht="47.25" x14ac:dyDescent="0.25">
      <c r="A105" s="8" t="s">
        <v>157</v>
      </c>
      <c r="B105" s="8" t="s">
        <v>10</v>
      </c>
      <c r="C105" s="8">
        <f t="shared" si="31"/>
        <v>99</v>
      </c>
      <c r="D105" s="10" t="s">
        <v>57</v>
      </c>
      <c r="E105" s="10" t="s">
        <v>58</v>
      </c>
      <c r="F105" s="10" t="s">
        <v>407</v>
      </c>
      <c r="G105" s="14">
        <v>4200</v>
      </c>
      <c r="H105" s="7">
        <v>2856</v>
      </c>
      <c r="I105" s="7">
        <v>2520</v>
      </c>
      <c r="J105" s="14">
        <f t="shared" si="20"/>
        <v>3400</v>
      </c>
      <c r="K105" s="14">
        <f t="shared" si="21"/>
        <v>2400</v>
      </c>
      <c r="L105" s="14">
        <f t="shared" si="22"/>
        <v>2000</v>
      </c>
      <c r="M105" s="28">
        <f>VLOOKUP(B105&amp;A105&amp;J105,'[1]MA DO'!$C$5:$X$3586,22,0)</f>
        <v>1.0500000000000003</v>
      </c>
      <c r="N105" s="28">
        <f t="shared" si="23"/>
        <v>1.0500000000000003</v>
      </c>
      <c r="O105" s="28">
        <f t="shared" si="24"/>
        <v>1.0500000000000003</v>
      </c>
      <c r="P105" s="14">
        <v>4200</v>
      </c>
      <c r="Q105" s="14">
        <f t="shared" si="33"/>
        <v>3360</v>
      </c>
      <c r="R105" s="14">
        <f t="shared" si="25"/>
        <v>2352</v>
      </c>
      <c r="S105" s="14">
        <f t="shared" si="26"/>
        <v>2016</v>
      </c>
      <c r="T105" s="48">
        <f t="shared" si="27"/>
        <v>3400</v>
      </c>
      <c r="U105" s="48">
        <f t="shared" si="28"/>
        <v>2400</v>
      </c>
      <c r="V105" s="48">
        <f t="shared" si="29"/>
        <v>2000</v>
      </c>
      <c r="W105" s="53">
        <f t="shared" si="30"/>
        <v>3570.0000000000009</v>
      </c>
    </row>
    <row r="106" spans="1:23" ht="47.25" x14ac:dyDescent="0.25">
      <c r="A106" s="8" t="s">
        <v>158</v>
      </c>
      <c r="B106" s="8" t="s">
        <v>10</v>
      </c>
      <c r="C106" s="8">
        <f t="shared" si="31"/>
        <v>100</v>
      </c>
      <c r="D106" s="10" t="s">
        <v>57</v>
      </c>
      <c r="E106" s="10" t="s">
        <v>407</v>
      </c>
      <c r="F106" s="10" t="s">
        <v>59</v>
      </c>
      <c r="G106" s="14">
        <v>3000</v>
      </c>
      <c r="H106" s="7">
        <v>2040.0000000000002</v>
      </c>
      <c r="I106" s="7">
        <v>1800</v>
      </c>
      <c r="J106" s="14">
        <f t="shared" si="20"/>
        <v>2400</v>
      </c>
      <c r="K106" s="14">
        <f t="shared" si="21"/>
        <v>1700</v>
      </c>
      <c r="L106" s="14">
        <f t="shared" si="22"/>
        <v>1400</v>
      </c>
      <c r="M106" s="28">
        <f>VLOOKUP(B106&amp;A106&amp;J106,'[1]MA DO'!$C$5:$X$3586,22,0)</f>
        <v>1.06</v>
      </c>
      <c r="N106" s="28">
        <f t="shared" si="23"/>
        <v>1.06</v>
      </c>
      <c r="O106" s="28">
        <f t="shared" si="24"/>
        <v>1.06</v>
      </c>
      <c r="P106" s="14">
        <v>3000</v>
      </c>
      <c r="Q106" s="14">
        <f t="shared" si="33"/>
        <v>2400</v>
      </c>
      <c r="R106" s="14">
        <f t="shared" si="25"/>
        <v>1680</v>
      </c>
      <c r="S106" s="14">
        <f t="shared" si="26"/>
        <v>1440</v>
      </c>
      <c r="T106" s="48">
        <f t="shared" si="27"/>
        <v>2400</v>
      </c>
      <c r="U106" s="48">
        <f t="shared" si="28"/>
        <v>1700</v>
      </c>
      <c r="V106" s="48">
        <f t="shared" si="29"/>
        <v>1400</v>
      </c>
      <c r="W106" s="53">
        <f t="shared" si="30"/>
        <v>2544</v>
      </c>
    </row>
    <row r="107" spans="1:23" ht="47.25" x14ac:dyDescent="0.25">
      <c r="A107" s="8" t="s">
        <v>186</v>
      </c>
      <c r="B107" s="8" t="s">
        <v>10</v>
      </c>
      <c r="C107" s="8">
        <f t="shared" si="31"/>
        <v>101</v>
      </c>
      <c r="D107" s="10" t="s">
        <v>34</v>
      </c>
      <c r="E107" s="10" t="s">
        <v>57</v>
      </c>
      <c r="F107" s="10" t="s">
        <v>71</v>
      </c>
      <c r="G107" s="14">
        <v>1100</v>
      </c>
      <c r="H107" s="7">
        <v>748</v>
      </c>
      <c r="I107" s="7">
        <v>660</v>
      </c>
      <c r="J107" s="14">
        <f t="shared" si="20"/>
        <v>880</v>
      </c>
      <c r="K107" s="14">
        <f t="shared" si="21"/>
        <v>620</v>
      </c>
      <c r="L107" s="14">
        <f t="shared" si="22"/>
        <v>530</v>
      </c>
      <c r="M107" s="28">
        <f>VLOOKUP(B107&amp;A107&amp;J107,'[1]MA DO'!$C$5:$X$3586,22,0)</f>
        <v>1.06</v>
      </c>
      <c r="N107" s="28">
        <f t="shared" si="23"/>
        <v>1.06</v>
      </c>
      <c r="O107" s="28">
        <f t="shared" si="24"/>
        <v>1.06</v>
      </c>
      <c r="P107" s="14">
        <v>1100</v>
      </c>
      <c r="Q107" s="14">
        <f t="shared" si="33"/>
        <v>880</v>
      </c>
      <c r="R107" s="14">
        <f t="shared" si="25"/>
        <v>616</v>
      </c>
      <c r="S107" s="14">
        <f t="shared" si="26"/>
        <v>528</v>
      </c>
      <c r="T107" s="48">
        <f t="shared" si="27"/>
        <v>880</v>
      </c>
      <c r="U107" s="48">
        <f t="shared" si="28"/>
        <v>620</v>
      </c>
      <c r="V107" s="48">
        <f t="shared" si="29"/>
        <v>530</v>
      </c>
      <c r="W107" s="53">
        <f t="shared" si="30"/>
        <v>932.80000000000007</v>
      </c>
    </row>
    <row r="108" spans="1:23" s="35" customFormat="1" ht="47.25" x14ac:dyDescent="0.25">
      <c r="A108" s="8" t="s">
        <v>164</v>
      </c>
      <c r="B108" s="8" t="s">
        <v>10</v>
      </c>
      <c r="C108" s="8">
        <f t="shared" si="31"/>
        <v>102</v>
      </c>
      <c r="D108" s="36" t="s">
        <v>303</v>
      </c>
      <c r="E108" s="10" t="s">
        <v>54</v>
      </c>
      <c r="F108" s="10" t="s">
        <v>70</v>
      </c>
      <c r="G108" s="14">
        <v>2800</v>
      </c>
      <c r="H108" s="7">
        <v>1904.0000000000002</v>
      </c>
      <c r="I108" s="7">
        <v>1680</v>
      </c>
      <c r="J108" s="14">
        <f t="shared" si="20"/>
        <v>1500</v>
      </c>
      <c r="K108" s="14">
        <f t="shared" si="21"/>
        <v>1100</v>
      </c>
      <c r="L108" s="14">
        <f t="shared" si="22"/>
        <v>900</v>
      </c>
      <c r="M108" s="28">
        <f>VLOOKUP(B108&amp;A108&amp;J108,'[1]MA DO'!$C$5:$X$3586,22,0)</f>
        <v>1.06</v>
      </c>
      <c r="N108" s="28">
        <f t="shared" si="23"/>
        <v>1.06</v>
      </c>
      <c r="O108" s="28">
        <f t="shared" si="24"/>
        <v>1.06</v>
      </c>
      <c r="P108" s="30">
        <v>1500</v>
      </c>
      <c r="Q108" s="14">
        <v>1500</v>
      </c>
      <c r="R108" s="14">
        <f t="shared" si="25"/>
        <v>1050</v>
      </c>
      <c r="S108" s="14">
        <f t="shared" si="26"/>
        <v>900</v>
      </c>
      <c r="T108" s="48">
        <f t="shared" si="27"/>
        <v>1500</v>
      </c>
      <c r="U108" s="48">
        <f t="shared" si="28"/>
        <v>1100</v>
      </c>
      <c r="V108" s="48">
        <f t="shared" si="29"/>
        <v>900</v>
      </c>
      <c r="W108" s="53">
        <f t="shared" si="30"/>
        <v>1590</v>
      </c>
    </row>
    <row r="109" spans="1:23" ht="47.25" x14ac:dyDescent="0.25">
      <c r="A109" s="8" t="s">
        <v>165</v>
      </c>
      <c r="B109" s="8" t="s">
        <v>10</v>
      </c>
      <c r="C109" s="8">
        <f t="shared" si="31"/>
        <v>103</v>
      </c>
      <c r="D109" s="36" t="s">
        <v>303</v>
      </c>
      <c r="E109" s="10" t="s">
        <v>70</v>
      </c>
      <c r="F109" s="10" t="s">
        <v>9</v>
      </c>
      <c r="G109" s="14">
        <v>1100</v>
      </c>
      <c r="H109" s="7">
        <v>748</v>
      </c>
      <c r="I109" s="7">
        <v>660</v>
      </c>
      <c r="J109" s="14">
        <f t="shared" si="20"/>
        <v>1100</v>
      </c>
      <c r="K109" s="14">
        <f t="shared" si="21"/>
        <v>770</v>
      </c>
      <c r="L109" s="14">
        <f t="shared" si="22"/>
        <v>660</v>
      </c>
      <c r="M109" s="28">
        <f>VLOOKUP(B109&amp;A109&amp;J109,'[1]MA DO'!$C$5:$X$3586,22,0)</f>
        <v>1.06</v>
      </c>
      <c r="N109" s="28">
        <f t="shared" si="23"/>
        <v>1.06</v>
      </c>
      <c r="O109" s="28">
        <f t="shared" si="24"/>
        <v>1.06</v>
      </c>
      <c r="P109" s="30">
        <v>1650</v>
      </c>
      <c r="Q109" s="14">
        <f>P109*0.67</f>
        <v>1105.5</v>
      </c>
      <c r="R109" s="14">
        <f t="shared" si="25"/>
        <v>773.84999999999991</v>
      </c>
      <c r="S109" s="14">
        <f t="shared" si="26"/>
        <v>663.3</v>
      </c>
      <c r="T109" s="48">
        <f t="shared" si="27"/>
        <v>1100</v>
      </c>
      <c r="U109" s="48">
        <f t="shared" si="28"/>
        <v>770</v>
      </c>
      <c r="V109" s="48">
        <f t="shared" si="29"/>
        <v>660</v>
      </c>
      <c r="W109" s="53">
        <f t="shared" si="30"/>
        <v>1166</v>
      </c>
    </row>
    <row r="110" spans="1:23" ht="47.25" x14ac:dyDescent="0.25">
      <c r="A110" s="8" t="s">
        <v>166</v>
      </c>
      <c r="B110" s="8" t="s">
        <v>10</v>
      </c>
      <c r="C110" s="8">
        <f t="shared" si="31"/>
        <v>104</v>
      </c>
      <c r="D110" s="36" t="s">
        <v>28</v>
      </c>
      <c r="E110" s="10" t="s">
        <v>7</v>
      </c>
      <c r="F110" s="10" t="s">
        <v>54</v>
      </c>
      <c r="G110" s="14">
        <v>3000</v>
      </c>
      <c r="H110" s="7">
        <v>2040.0000000000002</v>
      </c>
      <c r="I110" s="7">
        <v>1800</v>
      </c>
      <c r="J110" s="14">
        <f t="shared" si="20"/>
        <v>2400</v>
      </c>
      <c r="K110" s="14">
        <f t="shared" si="21"/>
        <v>1700</v>
      </c>
      <c r="L110" s="14">
        <f t="shared" si="22"/>
        <v>1400</v>
      </c>
      <c r="M110" s="28">
        <f>VLOOKUP(B110&amp;A110&amp;J110,'[1]MA DO'!$C$5:$X$3586,22,0)</f>
        <v>1.06</v>
      </c>
      <c r="N110" s="28">
        <f t="shared" si="23"/>
        <v>1.06</v>
      </c>
      <c r="O110" s="28">
        <f t="shared" si="24"/>
        <v>1.06</v>
      </c>
      <c r="P110" s="14">
        <v>3000</v>
      </c>
      <c r="Q110" s="14">
        <f t="shared" si="33"/>
        <v>2400</v>
      </c>
      <c r="R110" s="14">
        <f t="shared" si="25"/>
        <v>1680</v>
      </c>
      <c r="S110" s="14">
        <f t="shared" si="26"/>
        <v>1440</v>
      </c>
      <c r="T110" s="48">
        <f t="shared" si="27"/>
        <v>2400</v>
      </c>
      <c r="U110" s="48">
        <f t="shared" si="28"/>
        <v>1700</v>
      </c>
      <c r="V110" s="48">
        <f t="shared" si="29"/>
        <v>1400</v>
      </c>
      <c r="W110" s="53">
        <f t="shared" si="30"/>
        <v>2544</v>
      </c>
    </row>
    <row r="111" spans="1:23" s="35" customFormat="1" ht="47.25" x14ac:dyDescent="0.25">
      <c r="A111" s="8" t="s">
        <v>167</v>
      </c>
      <c r="B111" s="8" t="s">
        <v>10</v>
      </c>
      <c r="C111" s="8">
        <f t="shared" si="31"/>
        <v>105</v>
      </c>
      <c r="D111" s="36" t="s">
        <v>28</v>
      </c>
      <c r="E111" s="10" t="s">
        <v>54</v>
      </c>
      <c r="F111" s="10" t="s">
        <v>72</v>
      </c>
      <c r="G111" s="14">
        <v>2100</v>
      </c>
      <c r="H111" s="7">
        <v>1428</v>
      </c>
      <c r="I111" s="7">
        <v>1260</v>
      </c>
      <c r="J111" s="14">
        <f t="shared" si="20"/>
        <v>1700</v>
      </c>
      <c r="K111" s="14">
        <f t="shared" si="21"/>
        <v>1200</v>
      </c>
      <c r="L111" s="14">
        <f t="shared" si="22"/>
        <v>1000</v>
      </c>
      <c r="M111" s="28">
        <f>VLOOKUP(B111&amp;A111&amp;J111,'[1]MA DO'!$C$5:$X$3586,22,0)</f>
        <v>1.06</v>
      </c>
      <c r="N111" s="28">
        <f t="shared" si="23"/>
        <v>1.06</v>
      </c>
      <c r="O111" s="28">
        <f t="shared" si="24"/>
        <v>1.06</v>
      </c>
      <c r="P111" s="14">
        <v>2100</v>
      </c>
      <c r="Q111" s="14">
        <f t="shared" si="33"/>
        <v>1680</v>
      </c>
      <c r="R111" s="14">
        <f t="shared" si="25"/>
        <v>1176</v>
      </c>
      <c r="S111" s="14">
        <f t="shared" si="26"/>
        <v>1008</v>
      </c>
      <c r="T111" s="48">
        <f t="shared" si="27"/>
        <v>1700</v>
      </c>
      <c r="U111" s="48">
        <f t="shared" si="28"/>
        <v>1200</v>
      </c>
      <c r="V111" s="48">
        <f t="shared" si="29"/>
        <v>1000</v>
      </c>
      <c r="W111" s="53">
        <f t="shared" si="30"/>
        <v>1802</v>
      </c>
    </row>
    <row r="112" spans="1:23" ht="47.25" x14ac:dyDescent="0.25">
      <c r="A112" s="8" t="s">
        <v>168</v>
      </c>
      <c r="B112" s="8" t="s">
        <v>10</v>
      </c>
      <c r="C112" s="8">
        <f t="shared" si="31"/>
        <v>106</v>
      </c>
      <c r="D112" s="36" t="s">
        <v>28</v>
      </c>
      <c r="E112" s="10" t="s">
        <v>7</v>
      </c>
      <c r="F112" s="10" t="s">
        <v>73</v>
      </c>
      <c r="G112" s="14">
        <v>3000</v>
      </c>
      <c r="H112" s="7">
        <v>2040.0000000000002</v>
      </c>
      <c r="I112" s="7">
        <v>1800</v>
      </c>
      <c r="J112" s="14">
        <f t="shared" si="20"/>
        <v>2400</v>
      </c>
      <c r="K112" s="14">
        <f t="shared" si="21"/>
        <v>1700</v>
      </c>
      <c r="L112" s="14">
        <f t="shared" si="22"/>
        <v>1400</v>
      </c>
      <c r="M112" s="28">
        <f>VLOOKUP(B112&amp;A112&amp;J112,'[1]MA DO'!$C$5:$X$3586,22,0)</f>
        <v>1.06</v>
      </c>
      <c r="N112" s="28">
        <f t="shared" si="23"/>
        <v>1.06</v>
      </c>
      <c r="O112" s="28">
        <f t="shared" si="24"/>
        <v>1.06</v>
      </c>
      <c r="P112" s="14">
        <v>3000</v>
      </c>
      <c r="Q112" s="14">
        <f t="shared" si="33"/>
        <v>2400</v>
      </c>
      <c r="R112" s="14">
        <f t="shared" si="25"/>
        <v>1680</v>
      </c>
      <c r="S112" s="14">
        <f t="shared" si="26"/>
        <v>1440</v>
      </c>
      <c r="T112" s="48">
        <f t="shared" si="27"/>
        <v>2400</v>
      </c>
      <c r="U112" s="48">
        <f t="shared" si="28"/>
        <v>1700</v>
      </c>
      <c r="V112" s="48">
        <f t="shared" si="29"/>
        <v>1400</v>
      </c>
      <c r="W112" s="53">
        <f t="shared" si="30"/>
        <v>2544</v>
      </c>
    </row>
    <row r="113" spans="1:23" ht="47.25" x14ac:dyDescent="0.25">
      <c r="A113" s="8" t="s">
        <v>169</v>
      </c>
      <c r="B113" s="8" t="s">
        <v>10</v>
      </c>
      <c r="C113" s="8">
        <f t="shared" si="31"/>
        <v>107</v>
      </c>
      <c r="D113" s="36" t="s">
        <v>28</v>
      </c>
      <c r="E113" s="10" t="s">
        <v>73</v>
      </c>
      <c r="F113" s="10" t="s">
        <v>74</v>
      </c>
      <c r="G113" s="14">
        <v>2100</v>
      </c>
      <c r="H113" s="7">
        <v>1428</v>
      </c>
      <c r="I113" s="7">
        <v>1260</v>
      </c>
      <c r="J113" s="14">
        <f t="shared" si="20"/>
        <v>1700</v>
      </c>
      <c r="K113" s="14">
        <f t="shared" si="21"/>
        <v>1200</v>
      </c>
      <c r="L113" s="14">
        <f t="shared" si="22"/>
        <v>1000</v>
      </c>
      <c r="M113" s="28">
        <f>VLOOKUP(B113&amp;A113&amp;J113,'[1]MA DO'!$C$5:$X$3586,22,0)</f>
        <v>1.06</v>
      </c>
      <c r="N113" s="28">
        <f t="shared" si="23"/>
        <v>1.06</v>
      </c>
      <c r="O113" s="28">
        <f t="shared" si="24"/>
        <v>1.06</v>
      </c>
      <c r="P113" s="14">
        <v>2100</v>
      </c>
      <c r="Q113" s="14">
        <f t="shared" si="33"/>
        <v>1680</v>
      </c>
      <c r="R113" s="14">
        <f t="shared" si="25"/>
        <v>1176</v>
      </c>
      <c r="S113" s="14">
        <f t="shared" si="26"/>
        <v>1008</v>
      </c>
      <c r="T113" s="48">
        <f t="shared" si="27"/>
        <v>1700</v>
      </c>
      <c r="U113" s="48">
        <f t="shared" si="28"/>
        <v>1200</v>
      </c>
      <c r="V113" s="48">
        <f t="shared" si="29"/>
        <v>1000</v>
      </c>
      <c r="W113" s="53">
        <f t="shared" si="30"/>
        <v>1802</v>
      </c>
    </row>
    <row r="114" spans="1:23" ht="47.25" x14ac:dyDescent="0.25">
      <c r="A114" s="8" t="s">
        <v>152</v>
      </c>
      <c r="B114" s="8" t="s">
        <v>10</v>
      </c>
      <c r="C114" s="8">
        <f t="shared" si="31"/>
        <v>108</v>
      </c>
      <c r="D114" s="10" t="s">
        <v>398</v>
      </c>
      <c r="E114" s="6" t="s">
        <v>55</v>
      </c>
      <c r="F114" s="6" t="s">
        <v>56</v>
      </c>
      <c r="G114" s="14">
        <v>15000</v>
      </c>
      <c r="H114" s="7">
        <v>10200</v>
      </c>
      <c r="I114" s="7">
        <v>9000</v>
      </c>
      <c r="J114" s="14">
        <f t="shared" si="20"/>
        <v>12000</v>
      </c>
      <c r="K114" s="14">
        <f t="shared" si="21"/>
        <v>8400</v>
      </c>
      <c r="L114" s="14">
        <f t="shared" si="22"/>
        <v>7200</v>
      </c>
      <c r="M114" s="28">
        <f>VLOOKUP(B114&amp;A114&amp;J114,'[1]MA DO'!$C$5:$X$3586,22,0)</f>
        <v>1.06</v>
      </c>
      <c r="N114" s="28">
        <f t="shared" si="23"/>
        <v>1.06</v>
      </c>
      <c r="O114" s="28">
        <f t="shared" si="24"/>
        <v>1.06</v>
      </c>
      <c r="P114" s="14">
        <v>15000</v>
      </c>
      <c r="Q114" s="14">
        <f t="shared" si="33"/>
        <v>12000</v>
      </c>
      <c r="R114" s="14">
        <f t="shared" si="25"/>
        <v>8400</v>
      </c>
      <c r="S114" s="14">
        <f t="shared" si="26"/>
        <v>7200</v>
      </c>
      <c r="T114" s="48">
        <f t="shared" si="27"/>
        <v>12000</v>
      </c>
      <c r="U114" s="48">
        <f t="shared" si="28"/>
        <v>8400</v>
      </c>
      <c r="V114" s="48">
        <f t="shared" si="29"/>
        <v>7200</v>
      </c>
      <c r="W114" s="53">
        <f t="shared" si="30"/>
        <v>12720</v>
      </c>
    </row>
    <row r="115" spans="1:23" ht="47.25" x14ac:dyDescent="0.25">
      <c r="A115" s="8" t="s">
        <v>153</v>
      </c>
      <c r="B115" s="8" t="s">
        <v>10</v>
      </c>
      <c r="C115" s="8">
        <f t="shared" si="31"/>
        <v>109</v>
      </c>
      <c r="D115" s="6" t="s">
        <v>399</v>
      </c>
      <c r="E115" s="10" t="s">
        <v>154</v>
      </c>
      <c r="F115" s="10" t="s">
        <v>408</v>
      </c>
      <c r="G115" s="14">
        <v>8000</v>
      </c>
      <c r="H115" s="7">
        <v>5440</v>
      </c>
      <c r="I115" s="7">
        <v>4800</v>
      </c>
      <c r="J115" s="14">
        <f t="shared" si="20"/>
        <v>6400</v>
      </c>
      <c r="K115" s="14">
        <f t="shared" si="21"/>
        <v>4500</v>
      </c>
      <c r="L115" s="14">
        <f t="shared" si="22"/>
        <v>3800</v>
      </c>
      <c r="M115" s="28">
        <f>VLOOKUP(B115&amp;A115&amp;J115,'[1]MA DO'!$C$5:$X$3586,22,0)</f>
        <v>1.1218750000000002</v>
      </c>
      <c r="N115" s="28">
        <f t="shared" si="23"/>
        <v>1.1218750000000002</v>
      </c>
      <c r="O115" s="28">
        <f t="shared" si="24"/>
        <v>1.1218750000000002</v>
      </c>
      <c r="P115" s="14">
        <v>8000</v>
      </c>
      <c r="Q115" s="14">
        <f t="shared" si="33"/>
        <v>6400</v>
      </c>
      <c r="R115" s="14">
        <f t="shared" si="25"/>
        <v>4480</v>
      </c>
      <c r="S115" s="14">
        <f t="shared" si="26"/>
        <v>3840</v>
      </c>
      <c r="T115" s="48">
        <f t="shared" si="27"/>
        <v>6400</v>
      </c>
      <c r="U115" s="48">
        <f t="shared" si="28"/>
        <v>4500</v>
      </c>
      <c r="V115" s="48">
        <f t="shared" si="29"/>
        <v>3800</v>
      </c>
      <c r="W115" s="53">
        <f t="shared" si="30"/>
        <v>7180.0000000000009</v>
      </c>
    </row>
    <row r="116" spans="1:23" ht="47.25" x14ac:dyDescent="0.25">
      <c r="A116" s="8" t="s">
        <v>155</v>
      </c>
      <c r="B116" s="8" t="s">
        <v>10</v>
      </c>
      <c r="C116" s="8">
        <f t="shared" si="31"/>
        <v>110</v>
      </c>
      <c r="D116" s="6" t="s">
        <v>399</v>
      </c>
      <c r="E116" s="10" t="s">
        <v>408</v>
      </c>
      <c r="F116" s="10" t="s">
        <v>304</v>
      </c>
      <c r="G116" s="14"/>
      <c r="H116" s="7"/>
      <c r="I116" s="7"/>
      <c r="J116" s="14">
        <f t="shared" si="20"/>
        <v>6400</v>
      </c>
      <c r="K116" s="14">
        <f t="shared" si="21"/>
        <v>4500</v>
      </c>
      <c r="L116" s="14">
        <f t="shared" si="22"/>
        <v>3800</v>
      </c>
      <c r="M116" s="28">
        <f>VLOOKUP(B116&amp;A116&amp;J116,'[1]MA DO'!$C$5:$X$3586,22,0)</f>
        <v>1.05</v>
      </c>
      <c r="N116" s="28">
        <f t="shared" si="23"/>
        <v>1.05</v>
      </c>
      <c r="O116" s="28">
        <f t="shared" si="24"/>
        <v>1.05</v>
      </c>
      <c r="P116" s="14">
        <v>8000</v>
      </c>
      <c r="Q116" s="14">
        <f t="shared" si="33"/>
        <v>6400</v>
      </c>
      <c r="R116" s="14">
        <f t="shared" si="25"/>
        <v>4480</v>
      </c>
      <c r="S116" s="14">
        <f t="shared" si="26"/>
        <v>3840</v>
      </c>
      <c r="T116" s="48">
        <f t="shared" si="27"/>
        <v>6400</v>
      </c>
      <c r="U116" s="48">
        <f t="shared" si="28"/>
        <v>4500</v>
      </c>
      <c r="V116" s="48">
        <f t="shared" si="29"/>
        <v>3800</v>
      </c>
      <c r="W116" s="53">
        <f t="shared" si="30"/>
        <v>6720</v>
      </c>
    </row>
    <row r="117" spans="1:23" ht="47.25" x14ac:dyDescent="0.25">
      <c r="A117" s="8" t="s">
        <v>213</v>
      </c>
      <c r="B117" s="8" t="s">
        <v>10</v>
      </c>
      <c r="C117" s="8">
        <f t="shared" si="31"/>
        <v>111</v>
      </c>
      <c r="D117" s="10" t="s">
        <v>5</v>
      </c>
      <c r="E117" s="10" t="s">
        <v>7</v>
      </c>
      <c r="F117" s="10" t="s">
        <v>123</v>
      </c>
      <c r="G117" s="14">
        <v>1500</v>
      </c>
      <c r="H117" s="7">
        <v>1020.0000000000001</v>
      </c>
      <c r="I117" s="7">
        <v>900</v>
      </c>
      <c r="J117" s="14">
        <f t="shared" si="20"/>
        <v>1500</v>
      </c>
      <c r="K117" s="14">
        <f t="shared" si="21"/>
        <v>1100</v>
      </c>
      <c r="L117" s="14">
        <f t="shared" si="22"/>
        <v>900</v>
      </c>
      <c r="M117" s="28">
        <f>VLOOKUP(B117&amp;A117&amp;J117,'[1]MA DO'!$C$5:$X$3586,22,0)</f>
        <v>1.06</v>
      </c>
      <c r="N117" s="28">
        <f>M117</f>
        <v>1.06</v>
      </c>
      <c r="O117" s="28">
        <f>M117</f>
        <v>1.06</v>
      </c>
      <c r="P117" s="14">
        <v>1875</v>
      </c>
      <c r="Q117" s="14">
        <f t="shared" si="33"/>
        <v>1500</v>
      </c>
      <c r="R117" s="14">
        <f t="shared" si="25"/>
        <v>1050</v>
      </c>
      <c r="S117" s="14">
        <f t="shared" si="26"/>
        <v>900</v>
      </c>
      <c r="T117" s="48">
        <f t="shared" si="27"/>
        <v>1500</v>
      </c>
      <c r="U117" s="48">
        <f t="shared" si="28"/>
        <v>1100</v>
      </c>
      <c r="V117" s="48">
        <f t="shared" si="29"/>
        <v>900</v>
      </c>
      <c r="W117" s="53">
        <f t="shared" si="30"/>
        <v>1590</v>
      </c>
    </row>
    <row r="118" spans="1:23" ht="47.25" x14ac:dyDescent="0.25">
      <c r="A118" s="8" t="s">
        <v>213</v>
      </c>
      <c r="B118" s="8" t="s">
        <v>10</v>
      </c>
      <c r="C118" s="8">
        <f t="shared" si="31"/>
        <v>112</v>
      </c>
      <c r="D118" s="10" t="s">
        <v>5</v>
      </c>
      <c r="E118" s="10" t="s">
        <v>123</v>
      </c>
      <c r="F118" s="10" t="s">
        <v>3</v>
      </c>
      <c r="G118" s="14">
        <v>1500</v>
      </c>
      <c r="H118" s="7">
        <v>1020.0000000000001</v>
      </c>
      <c r="I118" s="7">
        <v>900</v>
      </c>
      <c r="J118" s="14">
        <f t="shared" si="20"/>
        <v>1200</v>
      </c>
      <c r="K118" s="14">
        <f t="shared" si="21"/>
        <v>840</v>
      </c>
      <c r="L118" s="14">
        <f t="shared" si="22"/>
        <v>720</v>
      </c>
      <c r="M118" s="28">
        <v>1.06</v>
      </c>
      <c r="N118" s="28">
        <f>M118</f>
        <v>1.06</v>
      </c>
      <c r="O118" s="28">
        <f>M118</f>
        <v>1.06</v>
      </c>
      <c r="P118" s="14">
        <v>1500</v>
      </c>
      <c r="Q118" s="14">
        <f t="shared" si="33"/>
        <v>1200</v>
      </c>
      <c r="R118" s="14">
        <f t="shared" si="25"/>
        <v>840</v>
      </c>
      <c r="S118" s="14">
        <f t="shared" si="26"/>
        <v>720</v>
      </c>
      <c r="T118" s="48">
        <f t="shared" si="27"/>
        <v>1200</v>
      </c>
      <c r="U118" s="48">
        <f t="shared" si="28"/>
        <v>840</v>
      </c>
      <c r="V118" s="48">
        <f t="shared" si="29"/>
        <v>720</v>
      </c>
      <c r="W118" s="53">
        <f t="shared" si="30"/>
        <v>1272</v>
      </c>
    </row>
    <row r="119" spans="1:23" ht="47.25" x14ac:dyDescent="0.25">
      <c r="A119" s="8" t="s">
        <v>155</v>
      </c>
      <c r="B119" s="8" t="s">
        <v>10</v>
      </c>
      <c r="C119" s="8">
        <f t="shared" si="31"/>
        <v>113</v>
      </c>
      <c r="D119" s="10" t="s">
        <v>141</v>
      </c>
      <c r="E119" s="10" t="s">
        <v>285</v>
      </c>
      <c r="F119" s="36" t="s">
        <v>286</v>
      </c>
      <c r="G119" s="14"/>
      <c r="H119" s="7"/>
      <c r="I119" s="7"/>
      <c r="J119" s="14">
        <f t="shared" si="20"/>
        <v>1200</v>
      </c>
      <c r="K119" s="14">
        <f t="shared" si="21"/>
        <v>870</v>
      </c>
      <c r="L119" s="14">
        <f t="shared" si="22"/>
        <v>740</v>
      </c>
      <c r="M119" s="28">
        <f>VLOOKUP(B119&amp;A119&amp;J119,'[1]MA DO'!$C$5:$X$3586,22,0)</f>
        <v>1.05</v>
      </c>
      <c r="N119" s="28">
        <f t="shared" si="23"/>
        <v>1.05</v>
      </c>
      <c r="O119" s="28">
        <f t="shared" si="24"/>
        <v>1.05</v>
      </c>
      <c r="P119" s="30">
        <v>1650</v>
      </c>
      <c r="Q119" s="14">
        <f t="shared" ref="Q119:Q152" si="37">P119*0.75</f>
        <v>1237.5</v>
      </c>
      <c r="R119" s="14">
        <f t="shared" si="25"/>
        <v>866.25</v>
      </c>
      <c r="S119" s="14">
        <f t="shared" si="26"/>
        <v>742.5</v>
      </c>
      <c r="T119" s="48">
        <f t="shared" si="27"/>
        <v>1200</v>
      </c>
      <c r="U119" s="48">
        <f t="shared" si="28"/>
        <v>870</v>
      </c>
      <c r="V119" s="48">
        <f t="shared" si="29"/>
        <v>740</v>
      </c>
      <c r="W119" s="53">
        <f t="shared" si="30"/>
        <v>1260</v>
      </c>
    </row>
    <row r="120" spans="1:23" ht="47.25" x14ac:dyDescent="0.25">
      <c r="A120" s="8" t="s">
        <v>155</v>
      </c>
      <c r="B120" s="8" t="s">
        <v>10</v>
      </c>
      <c r="C120" s="8">
        <f t="shared" si="31"/>
        <v>114</v>
      </c>
      <c r="D120" s="10" t="s">
        <v>287</v>
      </c>
      <c r="E120" s="10" t="s">
        <v>285</v>
      </c>
      <c r="F120" s="36" t="s">
        <v>409</v>
      </c>
      <c r="G120" s="14"/>
      <c r="H120" s="7"/>
      <c r="I120" s="7"/>
      <c r="J120" s="14">
        <f t="shared" si="20"/>
        <v>1200</v>
      </c>
      <c r="K120" s="14">
        <f t="shared" si="21"/>
        <v>870</v>
      </c>
      <c r="L120" s="14">
        <f t="shared" si="22"/>
        <v>740</v>
      </c>
      <c r="M120" s="28">
        <f>VLOOKUP(B120&amp;A120&amp;J120,'[1]MA DO'!$C$5:$X$3586,22,0)</f>
        <v>1.05</v>
      </c>
      <c r="N120" s="28">
        <f t="shared" si="23"/>
        <v>1.05</v>
      </c>
      <c r="O120" s="28">
        <f t="shared" si="24"/>
        <v>1.05</v>
      </c>
      <c r="P120" s="30">
        <v>1650</v>
      </c>
      <c r="Q120" s="14">
        <f t="shared" si="37"/>
        <v>1237.5</v>
      </c>
      <c r="R120" s="14">
        <f t="shared" si="25"/>
        <v>866.25</v>
      </c>
      <c r="S120" s="14">
        <f t="shared" si="26"/>
        <v>742.5</v>
      </c>
      <c r="T120" s="48">
        <f t="shared" si="27"/>
        <v>1200</v>
      </c>
      <c r="U120" s="48">
        <f t="shared" si="28"/>
        <v>870</v>
      </c>
      <c r="V120" s="48">
        <f t="shared" si="29"/>
        <v>740</v>
      </c>
      <c r="W120" s="53">
        <f t="shared" si="30"/>
        <v>1260</v>
      </c>
    </row>
    <row r="121" spans="1:23" ht="47.25" x14ac:dyDescent="0.25">
      <c r="A121" s="8" t="s">
        <v>155</v>
      </c>
      <c r="B121" s="8" t="s">
        <v>10</v>
      </c>
      <c r="C121" s="8">
        <f t="shared" si="31"/>
        <v>115</v>
      </c>
      <c r="D121" s="10" t="s">
        <v>288</v>
      </c>
      <c r="E121" s="10" t="s">
        <v>285</v>
      </c>
      <c r="F121" s="36" t="s">
        <v>286</v>
      </c>
      <c r="G121" s="14"/>
      <c r="H121" s="7"/>
      <c r="I121" s="7"/>
      <c r="J121" s="14">
        <f t="shared" si="20"/>
        <v>1200</v>
      </c>
      <c r="K121" s="14">
        <f t="shared" si="21"/>
        <v>870</v>
      </c>
      <c r="L121" s="14">
        <f t="shared" si="22"/>
        <v>740</v>
      </c>
      <c r="M121" s="28">
        <f>VLOOKUP(B121&amp;A121&amp;J121,'[1]MA DO'!$C$5:$X$3586,22,0)</f>
        <v>1.05</v>
      </c>
      <c r="N121" s="28">
        <f t="shared" si="23"/>
        <v>1.05</v>
      </c>
      <c r="O121" s="28">
        <f t="shared" si="24"/>
        <v>1.05</v>
      </c>
      <c r="P121" s="30">
        <v>1650</v>
      </c>
      <c r="Q121" s="14">
        <f t="shared" si="37"/>
        <v>1237.5</v>
      </c>
      <c r="R121" s="14">
        <f t="shared" si="25"/>
        <v>866.25</v>
      </c>
      <c r="S121" s="14">
        <f t="shared" si="26"/>
        <v>742.5</v>
      </c>
      <c r="T121" s="48">
        <f t="shared" si="27"/>
        <v>1200</v>
      </c>
      <c r="U121" s="48">
        <f t="shared" si="28"/>
        <v>870</v>
      </c>
      <c r="V121" s="48">
        <f t="shared" si="29"/>
        <v>740</v>
      </c>
      <c r="W121" s="53">
        <f t="shared" si="30"/>
        <v>1260</v>
      </c>
    </row>
    <row r="122" spans="1:23" ht="47.25" x14ac:dyDescent="0.25">
      <c r="A122" s="8" t="s">
        <v>155</v>
      </c>
      <c r="B122" s="8" t="s">
        <v>10</v>
      </c>
      <c r="C122" s="8">
        <f t="shared" si="31"/>
        <v>116</v>
      </c>
      <c r="D122" s="10" t="s">
        <v>289</v>
      </c>
      <c r="E122" s="10" t="s">
        <v>290</v>
      </c>
      <c r="F122" s="36" t="s">
        <v>286</v>
      </c>
      <c r="G122" s="14"/>
      <c r="H122" s="7"/>
      <c r="I122" s="7"/>
      <c r="J122" s="14">
        <f t="shared" si="20"/>
        <v>1200</v>
      </c>
      <c r="K122" s="14">
        <f t="shared" si="21"/>
        <v>870</v>
      </c>
      <c r="L122" s="14">
        <f t="shared" si="22"/>
        <v>740</v>
      </c>
      <c r="M122" s="28">
        <f>VLOOKUP(B122&amp;A122&amp;J122,'[1]MA DO'!$C$5:$X$3586,22,0)</f>
        <v>1.05</v>
      </c>
      <c r="N122" s="28">
        <f t="shared" si="23"/>
        <v>1.05</v>
      </c>
      <c r="O122" s="28">
        <f t="shared" si="24"/>
        <v>1.05</v>
      </c>
      <c r="P122" s="30">
        <v>1650</v>
      </c>
      <c r="Q122" s="14">
        <f t="shared" si="37"/>
        <v>1237.5</v>
      </c>
      <c r="R122" s="14">
        <f t="shared" si="25"/>
        <v>866.25</v>
      </c>
      <c r="S122" s="14">
        <f t="shared" si="26"/>
        <v>742.5</v>
      </c>
      <c r="T122" s="48">
        <f t="shared" si="27"/>
        <v>1200</v>
      </c>
      <c r="U122" s="48">
        <f t="shared" si="28"/>
        <v>870</v>
      </c>
      <c r="V122" s="48">
        <f t="shared" si="29"/>
        <v>740</v>
      </c>
      <c r="W122" s="53">
        <f t="shared" si="30"/>
        <v>1260</v>
      </c>
    </row>
    <row r="123" spans="1:23" ht="47.25" x14ac:dyDescent="0.25">
      <c r="A123" s="8" t="s">
        <v>155</v>
      </c>
      <c r="B123" s="8" t="s">
        <v>10</v>
      </c>
      <c r="C123" s="8">
        <f t="shared" si="31"/>
        <v>117</v>
      </c>
      <c r="D123" s="10" t="s">
        <v>291</v>
      </c>
      <c r="E123" s="10" t="s">
        <v>289</v>
      </c>
      <c r="F123" s="10" t="s">
        <v>3</v>
      </c>
      <c r="G123" s="14"/>
      <c r="H123" s="7"/>
      <c r="I123" s="7"/>
      <c r="J123" s="14">
        <f t="shared" si="20"/>
        <v>1200</v>
      </c>
      <c r="K123" s="14">
        <f t="shared" si="21"/>
        <v>870</v>
      </c>
      <c r="L123" s="14">
        <f t="shared" si="22"/>
        <v>740</v>
      </c>
      <c r="M123" s="28">
        <f>VLOOKUP(B123&amp;A123&amp;J123,'[1]MA DO'!$C$5:$X$3586,22,0)</f>
        <v>1.05</v>
      </c>
      <c r="N123" s="28">
        <f t="shared" si="23"/>
        <v>1.05</v>
      </c>
      <c r="O123" s="28">
        <f t="shared" si="24"/>
        <v>1.05</v>
      </c>
      <c r="P123" s="30">
        <v>1650</v>
      </c>
      <c r="Q123" s="14">
        <f t="shared" si="37"/>
        <v>1237.5</v>
      </c>
      <c r="R123" s="14">
        <f t="shared" si="25"/>
        <v>866.25</v>
      </c>
      <c r="S123" s="14">
        <f t="shared" si="26"/>
        <v>742.5</v>
      </c>
      <c r="T123" s="48">
        <f t="shared" si="27"/>
        <v>1200</v>
      </c>
      <c r="U123" s="48">
        <f t="shared" si="28"/>
        <v>870</v>
      </c>
      <c r="V123" s="48">
        <f t="shared" si="29"/>
        <v>740</v>
      </c>
      <c r="W123" s="53">
        <f t="shared" si="30"/>
        <v>1260</v>
      </c>
    </row>
    <row r="124" spans="1:23" ht="47.25" x14ac:dyDescent="0.25">
      <c r="A124" s="8" t="s">
        <v>155</v>
      </c>
      <c r="B124" s="8" t="s">
        <v>10</v>
      </c>
      <c r="C124" s="8">
        <f t="shared" si="31"/>
        <v>118</v>
      </c>
      <c r="D124" s="10" t="s">
        <v>411</v>
      </c>
      <c r="E124" s="10" t="s">
        <v>292</v>
      </c>
      <c r="F124" s="10" t="s">
        <v>53</v>
      </c>
      <c r="G124" s="14"/>
      <c r="H124" s="7"/>
      <c r="I124" s="7"/>
      <c r="J124" s="14">
        <f t="shared" si="20"/>
        <v>980</v>
      </c>
      <c r="K124" s="14">
        <f t="shared" si="21"/>
        <v>680</v>
      </c>
      <c r="L124" s="14">
        <f t="shared" si="22"/>
        <v>590</v>
      </c>
      <c r="M124" s="28">
        <f>VLOOKUP(B124&amp;A124&amp;J124,'[1]MA DO'!$C$5:$X$3586,22,0)</f>
        <v>1.05</v>
      </c>
      <c r="N124" s="28">
        <f t="shared" si="23"/>
        <v>1.05</v>
      </c>
      <c r="O124" s="28">
        <f t="shared" si="24"/>
        <v>1.05</v>
      </c>
      <c r="P124" s="14">
        <v>1300</v>
      </c>
      <c r="Q124" s="14">
        <f t="shared" si="37"/>
        <v>975</v>
      </c>
      <c r="R124" s="14">
        <f t="shared" si="25"/>
        <v>682.5</v>
      </c>
      <c r="S124" s="14">
        <f t="shared" si="26"/>
        <v>585</v>
      </c>
      <c r="T124" s="48">
        <f t="shared" si="27"/>
        <v>980</v>
      </c>
      <c r="U124" s="48">
        <f t="shared" si="28"/>
        <v>680</v>
      </c>
      <c r="V124" s="48">
        <f t="shared" si="29"/>
        <v>590</v>
      </c>
      <c r="W124" s="53">
        <f t="shared" si="30"/>
        <v>1029</v>
      </c>
    </row>
    <row r="125" spans="1:23" ht="47.25" x14ac:dyDescent="0.25">
      <c r="A125" s="8" t="s">
        <v>155</v>
      </c>
      <c r="B125" s="8" t="s">
        <v>10</v>
      </c>
      <c r="C125" s="8">
        <f t="shared" si="31"/>
        <v>119</v>
      </c>
      <c r="D125" s="10" t="s">
        <v>293</v>
      </c>
      <c r="E125" s="10" t="s">
        <v>290</v>
      </c>
      <c r="F125" s="10" t="s">
        <v>291</v>
      </c>
      <c r="G125" s="14"/>
      <c r="H125" s="7"/>
      <c r="I125" s="7"/>
      <c r="J125" s="14">
        <f t="shared" si="20"/>
        <v>1200</v>
      </c>
      <c r="K125" s="14">
        <f t="shared" si="21"/>
        <v>870</v>
      </c>
      <c r="L125" s="14">
        <f t="shared" si="22"/>
        <v>740</v>
      </c>
      <c r="M125" s="28">
        <f>VLOOKUP(B125&amp;A125&amp;J125,'[1]MA DO'!$C$5:$X$3586,22,0)</f>
        <v>1.05</v>
      </c>
      <c r="N125" s="28">
        <f t="shared" si="23"/>
        <v>1.05</v>
      </c>
      <c r="O125" s="28">
        <f t="shared" si="24"/>
        <v>1.05</v>
      </c>
      <c r="P125" s="30">
        <v>1650</v>
      </c>
      <c r="Q125" s="14">
        <f t="shared" si="37"/>
        <v>1237.5</v>
      </c>
      <c r="R125" s="14">
        <f t="shared" si="25"/>
        <v>866.25</v>
      </c>
      <c r="S125" s="14">
        <f t="shared" si="26"/>
        <v>742.5</v>
      </c>
      <c r="T125" s="48">
        <f t="shared" si="27"/>
        <v>1200</v>
      </c>
      <c r="U125" s="48">
        <f t="shared" si="28"/>
        <v>870</v>
      </c>
      <c r="V125" s="48">
        <f t="shared" si="29"/>
        <v>740</v>
      </c>
      <c r="W125" s="53">
        <f t="shared" si="30"/>
        <v>1260</v>
      </c>
    </row>
    <row r="126" spans="1:23" ht="47.25" x14ac:dyDescent="0.25">
      <c r="A126" s="8" t="s">
        <v>155</v>
      </c>
      <c r="B126" s="8" t="s">
        <v>10</v>
      </c>
      <c r="C126" s="8">
        <f t="shared" si="31"/>
        <v>120</v>
      </c>
      <c r="D126" s="10" t="s">
        <v>294</v>
      </c>
      <c r="E126" s="10" t="s">
        <v>290</v>
      </c>
      <c r="F126" s="10" t="s">
        <v>59</v>
      </c>
      <c r="G126" s="14"/>
      <c r="H126" s="7"/>
      <c r="I126" s="7"/>
      <c r="J126" s="14">
        <f t="shared" si="20"/>
        <v>1200</v>
      </c>
      <c r="K126" s="14">
        <f t="shared" si="21"/>
        <v>870</v>
      </c>
      <c r="L126" s="14">
        <f t="shared" si="22"/>
        <v>740</v>
      </c>
      <c r="M126" s="28">
        <f>VLOOKUP(B126&amp;A126&amp;J126,'[1]MA DO'!$C$5:$X$3586,22,0)</f>
        <v>1.05</v>
      </c>
      <c r="N126" s="28">
        <f t="shared" si="23"/>
        <v>1.05</v>
      </c>
      <c r="O126" s="28">
        <f t="shared" si="24"/>
        <v>1.05</v>
      </c>
      <c r="P126" s="30">
        <v>1650</v>
      </c>
      <c r="Q126" s="14">
        <f t="shared" si="37"/>
        <v>1237.5</v>
      </c>
      <c r="R126" s="14">
        <f t="shared" si="25"/>
        <v>866.25</v>
      </c>
      <c r="S126" s="14">
        <f t="shared" si="26"/>
        <v>742.5</v>
      </c>
      <c r="T126" s="48">
        <f t="shared" si="27"/>
        <v>1200</v>
      </c>
      <c r="U126" s="48">
        <f t="shared" si="28"/>
        <v>870</v>
      </c>
      <c r="V126" s="48">
        <f t="shared" si="29"/>
        <v>740</v>
      </c>
      <c r="W126" s="53">
        <f t="shared" si="30"/>
        <v>1260</v>
      </c>
    </row>
    <row r="127" spans="1:23" ht="47.25" x14ac:dyDescent="0.25">
      <c r="A127" s="8" t="s">
        <v>155</v>
      </c>
      <c r="B127" s="8" t="s">
        <v>10</v>
      </c>
      <c r="C127" s="8">
        <f t="shared" si="31"/>
        <v>121</v>
      </c>
      <c r="D127" s="10" t="s">
        <v>295</v>
      </c>
      <c r="E127" s="10" t="s">
        <v>290</v>
      </c>
      <c r="F127" s="10" t="s">
        <v>59</v>
      </c>
      <c r="G127" s="14"/>
      <c r="H127" s="7"/>
      <c r="I127" s="7"/>
      <c r="J127" s="14">
        <f t="shared" si="20"/>
        <v>1200</v>
      </c>
      <c r="K127" s="14">
        <f t="shared" si="21"/>
        <v>870</v>
      </c>
      <c r="L127" s="14">
        <f t="shared" si="22"/>
        <v>740</v>
      </c>
      <c r="M127" s="28">
        <f>VLOOKUP(B127&amp;A127&amp;J127,'[1]MA DO'!$C$5:$X$3586,22,0)</f>
        <v>1.05</v>
      </c>
      <c r="N127" s="28">
        <f t="shared" si="23"/>
        <v>1.05</v>
      </c>
      <c r="O127" s="28">
        <f t="shared" si="24"/>
        <v>1.05</v>
      </c>
      <c r="P127" s="30">
        <v>1650</v>
      </c>
      <c r="Q127" s="14">
        <f t="shared" si="37"/>
        <v>1237.5</v>
      </c>
      <c r="R127" s="14">
        <f t="shared" si="25"/>
        <v>866.25</v>
      </c>
      <c r="S127" s="14">
        <f t="shared" si="26"/>
        <v>742.5</v>
      </c>
      <c r="T127" s="48">
        <f t="shared" si="27"/>
        <v>1200</v>
      </c>
      <c r="U127" s="48">
        <f t="shared" si="28"/>
        <v>870</v>
      </c>
      <c r="V127" s="48">
        <f t="shared" si="29"/>
        <v>740</v>
      </c>
      <c r="W127" s="53">
        <f t="shared" si="30"/>
        <v>1260</v>
      </c>
    </row>
    <row r="128" spans="1:23" s="35" customFormat="1" ht="47.25" x14ac:dyDescent="0.25">
      <c r="A128" s="8" t="s">
        <v>187</v>
      </c>
      <c r="B128" s="8" t="s">
        <v>10</v>
      </c>
      <c r="C128" s="8">
        <f t="shared" si="31"/>
        <v>122</v>
      </c>
      <c r="D128" s="10" t="s">
        <v>96</v>
      </c>
      <c r="E128" s="10" t="s">
        <v>4</v>
      </c>
      <c r="F128" s="10"/>
      <c r="G128" s="14">
        <v>1100</v>
      </c>
      <c r="H128" s="7">
        <v>748</v>
      </c>
      <c r="I128" s="7">
        <v>660</v>
      </c>
      <c r="J128" s="14">
        <f t="shared" si="20"/>
        <v>1100</v>
      </c>
      <c r="K128" s="14">
        <f t="shared" si="21"/>
        <v>770</v>
      </c>
      <c r="L128" s="14">
        <f t="shared" si="22"/>
        <v>660</v>
      </c>
      <c r="M128" s="28">
        <f>VLOOKUP(B128&amp;A128&amp;J128,'[1]MA DO'!$C$5:$X$3586,22,0)</f>
        <v>1.06</v>
      </c>
      <c r="N128" s="28">
        <f t="shared" si="23"/>
        <v>1.06</v>
      </c>
      <c r="O128" s="28">
        <f t="shared" si="24"/>
        <v>1.06</v>
      </c>
      <c r="P128" s="30">
        <v>1650</v>
      </c>
      <c r="Q128" s="14">
        <f>P128*0.67</f>
        <v>1105.5</v>
      </c>
      <c r="R128" s="14">
        <f t="shared" si="25"/>
        <v>773.84999999999991</v>
      </c>
      <c r="S128" s="14">
        <f t="shared" si="26"/>
        <v>663.3</v>
      </c>
      <c r="T128" s="48">
        <f t="shared" si="27"/>
        <v>1100</v>
      </c>
      <c r="U128" s="48">
        <f t="shared" si="28"/>
        <v>770</v>
      </c>
      <c r="V128" s="48">
        <f t="shared" si="29"/>
        <v>660</v>
      </c>
      <c r="W128" s="53">
        <f t="shared" si="30"/>
        <v>1166</v>
      </c>
    </row>
    <row r="129" spans="1:23" s="35" customFormat="1" ht="47.25" x14ac:dyDescent="0.25">
      <c r="A129" s="8" t="s">
        <v>155</v>
      </c>
      <c r="B129" s="8" t="s">
        <v>10</v>
      </c>
      <c r="C129" s="8">
        <f t="shared" si="31"/>
        <v>123</v>
      </c>
      <c r="D129" s="10" t="s">
        <v>296</v>
      </c>
      <c r="E129" s="10" t="s">
        <v>4</v>
      </c>
      <c r="F129" s="10"/>
      <c r="G129" s="14"/>
      <c r="H129" s="7"/>
      <c r="I129" s="7"/>
      <c r="J129" s="14">
        <f t="shared" si="20"/>
        <v>1200</v>
      </c>
      <c r="K129" s="14">
        <f t="shared" si="21"/>
        <v>870</v>
      </c>
      <c r="L129" s="14">
        <f t="shared" si="22"/>
        <v>740</v>
      </c>
      <c r="M129" s="28">
        <f>VLOOKUP(B129&amp;A129&amp;J129,'[1]MA DO'!$C$5:$X$3586,22,0)</f>
        <v>1.05</v>
      </c>
      <c r="N129" s="28">
        <f t="shared" si="23"/>
        <v>1.05</v>
      </c>
      <c r="O129" s="28">
        <f t="shared" si="24"/>
        <v>1.05</v>
      </c>
      <c r="P129" s="30">
        <v>1650</v>
      </c>
      <c r="Q129" s="14">
        <f t="shared" si="37"/>
        <v>1237.5</v>
      </c>
      <c r="R129" s="14">
        <f t="shared" si="25"/>
        <v>866.25</v>
      </c>
      <c r="S129" s="14">
        <f t="shared" si="26"/>
        <v>742.5</v>
      </c>
      <c r="T129" s="48">
        <f t="shared" si="27"/>
        <v>1200</v>
      </c>
      <c r="U129" s="48">
        <f t="shared" si="28"/>
        <v>870</v>
      </c>
      <c r="V129" s="48">
        <f t="shared" si="29"/>
        <v>740</v>
      </c>
      <c r="W129" s="53">
        <f t="shared" si="30"/>
        <v>1260</v>
      </c>
    </row>
    <row r="130" spans="1:23" s="35" customFormat="1" ht="47.25" x14ac:dyDescent="0.25">
      <c r="A130" s="8" t="s">
        <v>155</v>
      </c>
      <c r="B130" s="8" t="s">
        <v>10</v>
      </c>
      <c r="C130" s="8">
        <f t="shared" si="31"/>
        <v>124</v>
      </c>
      <c r="D130" s="10" t="s">
        <v>297</v>
      </c>
      <c r="E130" s="10" t="s">
        <v>4</v>
      </c>
      <c r="F130" s="10"/>
      <c r="G130" s="14"/>
      <c r="H130" s="7"/>
      <c r="I130" s="7"/>
      <c r="J130" s="14">
        <f t="shared" si="20"/>
        <v>1200</v>
      </c>
      <c r="K130" s="14">
        <f t="shared" si="21"/>
        <v>870</v>
      </c>
      <c r="L130" s="14">
        <f t="shared" si="22"/>
        <v>740</v>
      </c>
      <c r="M130" s="28">
        <f>VLOOKUP(B130&amp;A130&amp;J130,'[1]MA DO'!$C$5:$X$3586,22,0)</f>
        <v>1.05</v>
      </c>
      <c r="N130" s="28">
        <f t="shared" si="23"/>
        <v>1.05</v>
      </c>
      <c r="O130" s="28">
        <f t="shared" si="24"/>
        <v>1.05</v>
      </c>
      <c r="P130" s="30">
        <v>1650</v>
      </c>
      <c r="Q130" s="14">
        <f t="shared" si="37"/>
        <v>1237.5</v>
      </c>
      <c r="R130" s="14">
        <f t="shared" si="25"/>
        <v>866.25</v>
      </c>
      <c r="S130" s="14">
        <f t="shared" si="26"/>
        <v>742.5</v>
      </c>
      <c r="T130" s="48">
        <f t="shared" si="27"/>
        <v>1200</v>
      </c>
      <c r="U130" s="48">
        <f t="shared" si="28"/>
        <v>870</v>
      </c>
      <c r="V130" s="48">
        <f t="shared" si="29"/>
        <v>740</v>
      </c>
      <c r="W130" s="53">
        <f t="shared" si="30"/>
        <v>1260</v>
      </c>
    </row>
    <row r="131" spans="1:23" s="35" customFormat="1" ht="47.25" x14ac:dyDescent="0.25">
      <c r="A131" s="8" t="s">
        <v>155</v>
      </c>
      <c r="B131" s="8" t="s">
        <v>10</v>
      </c>
      <c r="C131" s="8">
        <f t="shared" si="31"/>
        <v>125</v>
      </c>
      <c r="D131" s="10" t="s">
        <v>298</v>
      </c>
      <c r="E131" s="10" t="s">
        <v>287</v>
      </c>
      <c r="F131" s="36" t="s">
        <v>3</v>
      </c>
      <c r="G131" s="14"/>
      <c r="H131" s="7"/>
      <c r="I131" s="7"/>
      <c r="J131" s="14">
        <f t="shared" si="20"/>
        <v>1200</v>
      </c>
      <c r="K131" s="14">
        <f t="shared" si="21"/>
        <v>870</v>
      </c>
      <c r="L131" s="14">
        <f t="shared" si="22"/>
        <v>740</v>
      </c>
      <c r="M131" s="28">
        <f>VLOOKUP(B131&amp;A131&amp;J131,'[1]MA DO'!$C$5:$X$3586,22,0)</f>
        <v>1.05</v>
      </c>
      <c r="N131" s="28">
        <f t="shared" si="23"/>
        <v>1.05</v>
      </c>
      <c r="O131" s="28">
        <f t="shared" si="24"/>
        <v>1.05</v>
      </c>
      <c r="P131" s="30">
        <v>1650</v>
      </c>
      <c r="Q131" s="14">
        <f t="shared" si="37"/>
        <v>1237.5</v>
      </c>
      <c r="R131" s="14">
        <f t="shared" si="25"/>
        <v>866.25</v>
      </c>
      <c r="S131" s="14">
        <f t="shared" si="26"/>
        <v>742.5</v>
      </c>
      <c r="T131" s="48">
        <f t="shared" si="27"/>
        <v>1200</v>
      </c>
      <c r="U131" s="48">
        <f t="shared" si="28"/>
        <v>870</v>
      </c>
      <c r="V131" s="48">
        <f t="shared" si="29"/>
        <v>740</v>
      </c>
      <c r="W131" s="53">
        <f t="shared" si="30"/>
        <v>1260</v>
      </c>
    </row>
    <row r="132" spans="1:23" s="35" customFormat="1" ht="47.25" x14ac:dyDescent="0.25">
      <c r="A132" s="8" t="s">
        <v>155</v>
      </c>
      <c r="B132" s="8" t="s">
        <v>10</v>
      </c>
      <c r="C132" s="8">
        <f t="shared" si="31"/>
        <v>126</v>
      </c>
      <c r="D132" s="10" t="s">
        <v>139</v>
      </c>
      <c r="E132" s="10" t="s">
        <v>141</v>
      </c>
      <c r="F132" s="10" t="s">
        <v>53</v>
      </c>
      <c r="G132" s="14"/>
      <c r="H132" s="7"/>
      <c r="I132" s="7"/>
      <c r="J132" s="14">
        <f t="shared" si="20"/>
        <v>1200</v>
      </c>
      <c r="K132" s="14">
        <f t="shared" si="21"/>
        <v>870</v>
      </c>
      <c r="L132" s="14">
        <f t="shared" si="22"/>
        <v>740</v>
      </c>
      <c r="M132" s="28">
        <f>VLOOKUP(B132&amp;A132&amp;J132,'[1]MA DO'!$C$5:$X$3586,22,0)</f>
        <v>1.05</v>
      </c>
      <c r="N132" s="28">
        <f t="shared" si="23"/>
        <v>1.05</v>
      </c>
      <c r="O132" s="28">
        <f t="shared" si="24"/>
        <v>1.05</v>
      </c>
      <c r="P132" s="30">
        <v>1650</v>
      </c>
      <c r="Q132" s="14">
        <f t="shared" si="37"/>
        <v>1237.5</v>
      </c>
      <c r="R132" s="14">
        <f t="shared" si="25"/>
        <v>866.25</v>
      </c>
      <c r="S132" s="14">
        <f t="shared" si="26"/>
        <v>742.5</v>
      </c>
      <c r="T132" s="48">
        <f t="shared" si="27"/>
        <v>1200</v>
      </c>
      <c r="U132" s="48">
        <f t="shared" si="28"/>
        <v>870</v>
      </c>
      <c r="V132" s="48">
        <f t="shared" si="29"/>
        <v>740</v>
      </c>
      <c r="W132" s="53">
        <f t="shared" si="30"/>
        <v>1260</v>
      </c>
    </row>
    <row r="133" spans="1:23" s="35" customFormat="1" ht="47.25" x14ac:dyDescent="0.25">
      <c r="A133" s="8" t="s">
        <v>155</v>
      </c>
      <c r="B133" s="8" t="s">
        <v>10</v>
      </c>
      <c r="C133" s="8">
        <f t="shared" si="31"/>
        <v>127</v>
      </c>
      <c r="D133" s="10" t="s">
        <v>299</v>
      </c>
      <c r="E133" s="10" t="s">
        <v>28</v>
      </c>
      <c r="F133" s="36" t="s">
        <v>3</v>
      </c>
      <c r="G133" s="14"/>
      <c r="H133" s="7"/>
      <c r="I133" s="7"/>
      <c r="J133" s="14">
        <f t="shared" si="20"/>
        <v>1200</v>
      </c>
      <c r="K133" s="14">
        <f t="shared" si="21"/>
        <v>870</v>
      </c>
      <c r="L133" s="14">
        <f t="shared" si="22"/>
        <v>740</v>
      </c>
      <c r="M133" s="28">
        <f>VLOOKUP(B133&amp;A133&amp;J133,'[1]MA DO'!$C$5:$X$3586,22,0)</f>
        <v>1.05</v>
      </c>
      <c r="N133" s="28">
        <f t="shared" si="23"/>
        <v>1.05</v>
      </c>
      <c r="O133" s="28">
        <f t="shared" si="24"/>
        <v>1.05</v>
      </c>
      <c r="P133" s="30">
        <v>1650</v>
      </c>
      <c r="Q133" s="14">
        <f t="shared" si="37"/>
        <v>1237.5</v>
      </c>
      <c r="R133" s="14">
        <f t="shared" si="25"/>
        <v>866.25</v>
      </c>
      <c r="S133" s="14">
        <f t="shared" si="26"/>
        <v>742.5</v>
      </c>
      <c r="T133" s="48">
        <f t="shared" si="27"/>
        <v>1200</v>
      </c>
      <c r="U133" s="48">
        <f t="shared" si="28"/>
        <v>870</v>
      </c>
      <c r="V133" s="48">
        <f t="shared" si="29"/>
        <v>740</v>
      </c>
      <c r="W133" s="53">
        <f t="shared" si="30"/>
        <v>1260</v>
      </c>
    </row>
    <row r="134" spans="1:23" s="35" customFormat="1" ht="47.25" x14ac:dyDescent="0.25">
      <c r="A134" s="8" t="s">
        <v>155</v>
      </c>
      <c r="B134" s="8" t="s">
        <v>10</v>
      </c>
      <c r="C134" s="8">
        <f t="shared" si="31"/>
        <v>128</v>
      </c>
      <c r="D134" s="10" t="s">
        <v>300</v>
      </c>
      <c r="E134" s="10" t="s">
        <v>28</v>
      </c>
      <c r="F134" s="10" t="s">
        <v>5</v>
      </c>
      <c r="G134" s="14"/>
      <c r="H134" s="7"/>
      <c r="I134" s="7"/>
      <c r="J134" s="14">
        <f t="shared" si="20"/>
        <v>1200</v>
      </c>
      <c r="K134" s="14">
        <f t="shared" si="21"/>
        <v>870</v>
      </c>
      <c r="L134" s="14">
        <f t="shared" si="22"/>
        <v>740</v>
      </c>
      <c r="M134" s="28">
        <f>VLOOKUP(B134&amp;A134&amp;J134,'[1]MA DO'!$C$5:$X$3586,22,0)</f>
        <v>1.05</v>
      </c>
      <c r="N134" s="28">
        <f t="shared" si="23"/>
        <v>1.05</v>
      </c>
      <c r="O134" s="28">
        <f t="shared" si="24"/>
        <v>1.05</v>
      </c>
      <c r="P134" s="30">
        <v>1650</v>
      </c>
      <c r="Q134" s="14">
        <f t="shared" si="37"/>
        <v>1237.5</v>
      </c>
      <c r="R134" s="14">
        <f t="shared" si="25"/>
        <v>866.25</v>
      </c>
      <c r="S134" s="14">
        <f t="shared" si="26"/>
        <v>742.5</v>
      </c>
      <c r="T134" s="48">
        <f t="shared" si="27"/>
        <v>1200</v>
      </c>
      <c r="U134" s="48">
        <f t="shared" si="28"/>
        <v>870</v>
      </c>
      <c r="V134" s="48">
        <f t="shared" si="29"/>
        <v>740</v>
      </c>
      <c r="W134" s="53">
        <f t="shared" si="30"/>
        <v>1260</v>
      </c>
    </row>
    <row r="135" spans="1:23" s="35" customFormat="1" ht="47.25" x14ac:dyDescent="0.25">
      <c r="A135" s="8" t="s">
        <v>155</v>
      </c>
      <c r="B135" s="8" t="s">
        <v>10</v>
      </c>
      <c r="C135" s="8">
        <f t="shared" si="31"/>
        <v>129</v>
      </c>
      <c r="D135" s="10" t="s">
        <v>301</v>
      </c>
      <c r="E135" s="10" t="s">
        <v>290</v>
      </c>
      <c r="F135" s="10" t="s">
        <v>291</v>
      </c>
      <c r="G135" s="14"/>
      <c r="H135" s="7"/>
      <c r="I135" s="7"/>
      <c r="J135" s="14">
        <f t="shared" si="20"/>
        <v>1200</v>
      </c>
      <c r="K135" s="14">
        <f t="shared" si="21"/>
        <v>870</v>
      </c>
      <c r="L135" s="14">
        <f t="shared" si="22"/>
        <v>740</v>
      </c>
      <c r="M135" s="28">
        <f>VLOOKUP(B135&amp;A135&amp;J135,'[1]MA DO'!$C$5:$X$3586,22,0)</f>
        <v>1.05</v>
      </c>
      <c r="N135" s="28">
        <f t="shared" si="23"/>
        <v>1.05</v>
      </c>
      <c r="O135" s="28">
        <f t="shared" si="24"/>
        <v>1.05</v>
      </c>
      <c r="P135" s="30">
        <v>1650</v>
      </c>
      <c r="Q135" s="14">
        <f t="shared" si="37"/>
        <v>1237.5</v>
      </c>
      <c r="R135" s="14">
        <f t="shared" si="25"/>
        <v>866.25</v>
      </c>
      <c r="S135" s="14">
        <f t="shared" si="26"/>
        <v>742.5</v>
      </c>
      <c r="T135" s="48">
        <f t="shared" si="27"/>
        <v>1200</v>
      </c>
      <c r="U135" s="48">
        <f t="shared" si="28"/>
        <v>870</v>
      </c>
      <c r="V135" s="48">
        <f t="shared" si="29"/>
        <v>740</v>
      </c>
      <c r="W135" s="53">
        <f t="shared" si="30"/>
        <v>1260</v>
      </c>
    </row>
    <row r="136" spans="1:23" ht="47.25" x14ac:dyDescent="0.25">
      <c r="A136" s="8" t="s">
        <v>210</v>
      </c>
      <c r="B136" s="8" t="s">
        <v>10</v>
      </c>
      <c r="C136" s="8">
        <f t="shared" si="31"/>
        <v>130</v>
      </c>
      <c r="D136" s="10" t="s">
        <v>120</v>
      </c>
      <c r="E136" s="10" t="s">
        <v>4</v>
      </c>
      <c r="F136" s="10"/>
      <c r="G136" s="14">
        <v>1500</v>
      </c>
      <c r="H136" s="7">
        <v>1020.0000000000001</v>
      </c>
      <c r="I136" s="7">
        <v>900</v>
      </c>
      <c r="J136" s="14">
        <f t="shared" ref="J136:J199" si="38">T136</f>
        <v>1200</v>
      </c>
      <c r="K136" s="14">
        <f t="shared" ref="K136:K199" si="39">U136</f>
        <v>870</v>
      </c>
      <c r="L136" s="14">
        <f t="shared" ref="L136:L199" si="40">V136</f>
        <v>740</v>
      </c>
      <c r="M136" s="28">
        <f>VLOOKUP(B136&amp;A136&amp;J136,'[1]MA DO'!$C$5:$X$3586,22,0)</f>
        <v>1.06</v>
      </c>
      <c r="N136" s="28">
        <f t="shared" ref="N136:N199" si="41">M136</f>
        <v>1.06</v>
      </c>
      <c r="O136" s="28">
        <f t="shared" ref="O136:O199" si="42">M136</f>
        <v>1.06</v>
      </c>
      <c r="P136" s="30">
        <v>1650</v>
      </c>
      <c r="Q136" s="14">
        <f t="shared" si="37"/>
        <v>1237.5</v>
      </c>
      <c r="R136" s="14">
        <f t="shared" ref="R136:R199" si="43">0.7*Q136</f>
        <v>866.25</v>
      </c>
      <c r="S136" s="14">
        <f t="shared" ref="S136:S199" si="44">0.6*Q136</f>
        <v>742.5</v>
      </c>
      <c r="T136" s="48">
        <f t="shared" ref="T136:T199" si="45">IF(Q136&lt;1000,ROUND(Q136,-1),ROUND(Q136,-2))</f>
        <v>1200</v>
      </c>
      <c r="U136" s="48">
        <f t="shared" ref="U136:U199" si="46">IF(R136&lt;1000,ROUND(R136,-1),ROUND(R136,-2))</f>
        <v>870</v>
      </c>
      <c r="V136" s="48">
        <f t="shared" ref="V136:V199" si="47">IF(S136&lt;1000,ROUND(S136,-1),ROUND(S136,-2))</f>
        <v>740</v>
      </c>
      <c r="W136" s="53">
        <f t="shared" ref="W136:W199" si="48">M136*J136</f>
        <v>1272</v>
      </c>
    </row>
    <row r="137" spans="1:23" ht="47.25" x14ac:dyDescent="0.25">
      <c r="A137" s="8" t="s">
        <v>162</v>
      </c>
      <c r="B137" s="8" t="s">
        <v>10</v>
      </c>
      <c r="C137" s="8">
        <f t="shared" ref="C137:C200" si="49">C136+1</f>
        <v>131</v>
      </c>
      <c r="D137" s="10" t="s">
        <v>64</v>
      </c>
      <c r="E137" s="10" t="s">
        <v>65</v>
      </c>
      <c r="F137" s="10" t="s">
        <v>66</v>
      </c>
      <c r="G137" s="14">
        <v>4500</v>
      </c>
      <c r="H137" s="7">
        <v>3060</v>
      </c>
      <c r="I137" s="7">
        <v>2700</v>
      </c>
      <c r="J137" s="14">
        <f t="shared" si="38"/>
        <v>3400</v>
      </c>
      <c r="K137" s="14">
        <f t="shared" si="39"/>
        <v>2400</v>
      </c>
      <c r="L137" s="14">
        <f t="shared" si="40"/>
        <v>2000</v>
      </c>
      <c r="M137" s="28">
        <f>VLOOKUP(B137&amp;A137&amp;J137,'[1]MA DO'!$C$5:$X$3586,22,0)</f>
        <v>1.0367725735294115</v>
      </c>
      <c r="N137" s="28">
        <f t="shared" si="41"/>
        <v>1.0367725735294115</v>
      </c>
      <c r="O137" s="28">
        <f t="shared" si="42"/>
        <v>1.0367725735294115</v>
      </c>
      <c r="P137" s="14">
        <v>4500</v>
      </c>
      <c r="Q137" s="14">
        <f t="shared" si="37"/>
        <v>3375</v>
      </c>
      <c r="R137" s="14">
        <f t="shared" si="43"/>
        <v>2362.5</v>
      </c>
      <c r="S137" s="14">
        <f t="shared" si="44"/>
        <v>2025</v>
      </c>
      <c r="T137" s="48">
        <f t="shared" si="45"/>
        <v>3400</v>
      </c>
      <c r="U137" s="48">
        <f t="shared" si="46"/>
        <v>2400</v>
      </c>
      <c r="V137" s="48">
        <f t="shared" si="47"/>
        <v>2000</v>
      </c>
      <c r="W137" s="53">
        <f t="shared" si="48"/>
        <v>3525.0267499999991</v>
      </c>
    </row>
    <row r="138" spans="1:23" ht="47.25" x14ac:dyDescent="0.25">
      <c r="A138" s="8" t="s">
        <v>155</v>
      </c>
      <c r="B138" s="8" t="s">
        <v>10</v>
      </c>
      <c r="C138" s="8">
        <f t="shared" si="49"/>
        <v>132</v>
      </c>
      <c r="D138" s="10" t="s">
        <v>64</v>
      </c>
      <c r="E138" s="10" t="s">
        <v>66</v>
      </c>
      <c r="F138" s="10" t="s">
        <v>67</v>
      </c>
      <c r="G138" s="14"/>
      <c r="H138" s="7"/>
      <c r="I138" s="7"/>
      <c r="J138" s="14">
        <f t="shared" si="38"/>
        <v>3400</v>
      </c>
      <c r="K138" s="14">
        <f t="shared" si="39"/>
        <v>2400</v>
      </c>
      <c r="L138" s="14">
        <f t="shared" si="40"/>
        <v>2000</v>
      </c>
      <c r="M138" s="28">
        <f>VLOOKUP(B138&amp;A138&amp;J138,'[1]MA DO'!$C$5:$X$3586,22,0)</f>
        <v>1.05</v>
      </c>
      <c r="N138" s="28">
        <f t="shared" si="41"/>
        <v>1.05</v>
      </c>
      <c r="O138" s="28">
        <f t="shared" si="42"/>
        <v>1.05</v>
      </c>
      <c r="P138" s="14">
        <v>4500</v>
      </c>
      <c r="Q138" s="14">
        <f t="shared" si="37"/>
        <v>3375</v>
      </c>
      <c r="R138" s="14">
        <f t="shared" si="43"/>
        <v>2362.5</v>
      </c>
      <c r="S138" s="14">
        <f t="shared" si="44"/>
        <v>2025</v>
      </c>
      <c r="T138" s="48">
        <f t="shared" si="45"/>
        <v>3400</v>
      </c>
      <c r="U138" s="48">
        <f t="shared" si="46"/>
        <v>2400</v>
      </c>
      <c r="V138" s="48">
        <f t="shared" si="47"/>
        <v>2000</v>
      </c>
      <c r="W138" s="53">
        <f t="shared" si="48"/>
        <v>3570</v>
      </c>
    </row>
    <row r="139" spans="1:23" ht="47.25" x14ac:dyDescent="0.25">
      <c r="A139" s="8" t="s">
        <v>155</v>
      </c>
      <c r="B139" s="8" t="s">
        <v>10</v>
      </c>
      <c r="C139" s="8">
        <f t="shared" si="49"/>
        <v>133</v>
      </c>
      <c r="D139" s="10" t="s">
        <v>64</v>
      </c>
      <c r="E139" s="10" t="s">
        <v>67</v>
      </c>
      <c r="F139" s="10" t="s">
        <v>68</v>
      </c>
      <c r="G139" s="14"/>
      <c r="H139" s="7"/>
      <c r="I139" s="7"/>
      <c r="J139" s="14">
        <f t="shared" si="38"/>
        <v>2300</v>
      </c>
      <c r="K139" s="14">
        <f t="shared" si="39"/>
        <v>1600</v>
      </c>
      <c r="L139" s="14">
        <f t="shared" si="40"/>
        <v>1400</v>
      </c>
      <c r="M139" s="28">
        <f>VLOOKUP(B139&amp;A139&amp;J139,'[1]MA DO'!$C$5:$X$3586,22,0)</f>
        <v>1.05</v>
      </c>
      <c r="N139" s="28">
        <f t="shared" si="41"/>
        <v>1.05</v>
      </c>
      <c r="O139" s="28">
        <f t="shared" si="42"/>
        <v>1.05</v>
      </c>
      <c r="P139" s="14">
        <v>3000</v>
      </c>
      <c r="Q139" s="14">
        <f t="shared" si="37"/>
        <v>2250</v>
      </c>
      <c r="R139" s="14">
        <f t="shared" si="43"/>
        <v>1575</v>
      </c>
      <c r="S139" s="14">
        <f t="shared" si="44"/>
        <v>1350</v>
      </c>
      <c r="T139" s="48">
        <f t="shared" si="45"/>
        <v>2300</v>
      </c>
      <c r="U139" s="48">
        <f t="shared" si="46"/>
        <v>1600</v>
      </c>
      <c r="V139" s="48">
        <f t="shared" si="47"/>
        <v>1400</v>
      </c>
      <c r="W139" s="53">
        <f t="shared" si="48"/>
        <v>2415</v>
      </c>
    </row>
    <row r="140" spans="1:23" ht="47.25" x14ac:dyDescent="0.25">
      <c r="A140" s="8" t="s">
        <v>163</v>
      </c>
      <c r="B140" s="8" t="s">
        <v>10</v>
      </c>
      <c r="C140" s="8">
        <f t="shared" si="49"/>
        <v>134</v>
      </c>
      <c r="D140" s="10" t="s">
        <v>64</v>
      </c>
      <c r="E140" s="10" t="s">
        <v>68</v>
      </c>
      <c r="F140" s="10" t="s">
        <v>69</v>
      </c>
      <c r="G140" s="14">
        <v>2000</v>
      </c>
      <c r="H140" s="7">
        <v>1360</v>
      </c>
      <c r="I140" s="7">
        <v>1200</v>
      </c>
      <c r="J140" s="14">
        <f t="shared" si="38"/>
        <v>1500</v>
      </c>
      <c r="K140" s="14">
        <f t="shared" si="39"/>
        <v>1100</v>
      </c>
      <c r="L140" s="14">
        <f t="shared" si="40"/>
        <v>900</v>
      </c>
      <c r="M140" s="28">
        <f>VLOOKUP(B140&amp;A140&amp;J140,'[1]MA DO'!$C$5:$X$3586,22,0)</f>
        <v>1.06</v>
      </c>
      <c r="N140" s="28">
        <f t="shared" si="41"/>
        <v>1.06</v>
      </c>
      <c r="O140" s="28">
        <f t="shared" si="42"/>
        <v>1.06</v>
      </c>
      <c r="P140" s="14">
        <v>2000</v>
      </c>
      <c r="Q140" s="14">
        <f t="shared" si="37"/>
        <v>1500</v>
      </c>
      <c r="R140" s="14">
        <f t="shared" si="43"/>
        <v>1050</v>
      </c>
      <c r="S140" s="14">
        <f t="shared" si="44"/>
        <v>900</v>
      </c>
      <c r="T140" s="48">
        <f t="shared" si="45"/>
        <v>1500</v>
      </c>
      <c r="U140" s="48">
        <f t="shared" si="46"/>
        <v>1100</v>
      </c>
      <c r="V140" s="48">
        <f t="shared" si="47"/>
        <v>900</v>
      </c>
      <c r="W140" s="53">
        <f t="shared" si="48"/>
        <v>1590</v>
      </c>
    </row>
    <row r="141" spans="1:23" ht="47.25" x14ac:dyDescent="0.25">
      <c r="A141" s="8" t="s">
        <v>173</v>
      </c>
      <c r="B141" s="8" t="s">
        <v>10</v>
      </c>
      <c r="C141" s="8">
        <f t="shared" si="49"/>
        <v>135</v>
      </c>
      <c r="D141" s="10" t="s">
        <v>78</v>
      </c>
      <c r="E141" s="10" t="s">
        <v>79</v>
      </c>
      <c r="F141" s="10" t="s">
        <v>80</v>
      </c>
      <c r="G141" s="14">
        <v>2400</v>
      </c>
      <c r="H141" s="7">
        <v>1632.0000000000002</v>
      </c>
      <c r="I141" s="7">
        <v>1440</v>
      </c>
      <c r="J141" s="14">
        <f t="shared" si="38"/>
        <v>2300</v>
      </c>
      <c r="K141" s="14">
        <f t="shared" si="39"/>
        <v>1600</v>
      </c>
      <c r="L141" s="14">
        <f t="shared" si="40"/>
        <v>1400</v>
      </c>
      <c r="M141" s="28">
        <f>VLOOKUP(B141&amp;A141&amp;J141,'[1]MA DO'!$C$5:$X$3586,22,0)</f>
        <v>1.06</v>
      </c>
      <c r="N141" s="28">
        <f t="shared" si="41"/>
        <v>1.06</v>
      </c>
      <c r="O141" s="28">
        <f t="shared" si="42"/>
        <v>1.06</v>
      </c>
      <c r="P141" s="14">
        <v>3000</v>
      </c>
      <c r="Q141" s="14">
        <f t="shared" si="37"/>
        <v>2250</v>
      </c>
      <c r="R141" s="14">
        <f t="shared" si="43"/>
        <v>1575</v>
      </c>
      <c r="S141" s="14">
        <f t="shared" si="44"/>
        <v>1350</v>
      </c>
      <c r="T141" s="48">
        <f t="shared" si="45"/>
        <v>2300</v>
      </c>
      <c r="U141" s="48">
        <f t="shared" si="46"/>
        <v>1600</v>
      </c>
      <c r="V141" s="48">
        <f t="shared" si="47"/>
        <v>1400</v>
      </c>
      <c r="W141" s="53">
        <f t="shared" si="48"/>
        <v>2438</v>
      </c>
    </row>
    <row r="142" spans="1:23" ht="47.25" x14ac:dyDescent="0.25">
      <c r="A142" s="8" t="s">
        <v>174</v>
      </c>
      <c r="B142" s="8" t="s">
        <v>10</v>
      </c>
      <c r="C142" s="8">
        <f t="shared" si="49"/>
        <v>136</v>
      </c>
      <c r="D142" s="10" t="s">
        <v>78</v>
      </c>
      <c r="E142" s="10" t="s">
        <v>80</v>
      </c>
      <c r="F142" s="10" t="s">
        <v>3</v>
      </c>
      <c r="G142" s="14">
        <v>1800</v>
      </c>
      <c r="H142" s="7">
        <v>1224</v>
      </c>
      <c r="I142" s="7">
        <v>1080</v>
      </c>
      <c r="J142" s="14">
        <f t="shared" si="38"/>
        <v>1700</v>
      </c>
      <c r="K142" s="14">
        <f t="shared" si="39"/>
        <v>1200</v>
      </c>
      <c r="L142" s="14">
        <f t="shared" si="40"/>
        <v>1000</v>
      </c>
      <c r="M142" s="28">
        <f>VLOOKUP(B142&amp;A142&amp;J142,'[1]MA DO'!$C$5:$X$3586,22,0)</f>
        <v>1.06</v>
      </c>
      <c r="N142" s="28">
        <f t="shared" si="41"/>
        <v>1.06</v>
      </c>
      <c r="O142" s="28">
        <f t="shared" si="42"/>
        <v>1.06</v>
      </c>
      <c r="P142" s="14">
        <v>2250</v>
      </c>
      <c r="Q142" s="14">
        <f t="shared" si="37"/>
        <v>1687.5</v>
      </c>
      <c r="R142" s="14">
        <f t="shared" si="43"/>
        <v>1181.25</v>
      </c>
      <c r="S142" s="14">
        <f t="shared" si="44"/>
        <v>1012.5</v>
      </c>
      <c r="T142" s="48">
        <f t="shared" si="45"/>
        <v>1700</v>
      </c>
      <c r="U142" s="48">
        <f t="shared" si="46"/>
        <v>1200</v>
      </c>
      <c r="V142" s="48">
        <f t="shared" si="47"/>
        <v>1000</v>
      </c>
      <c r="W142" s="53">
        <f t="shared" si="48"/>
        <v>1802</v>
      </c>
    </row>
    <row r="143" spans="1:23" ht="47.25" x14ac:dyDescent="0.25">
      <c r="A143" s="8" t="s">
        <v>182</v>
      </c>
      <c r="B143" s="8" t="s">
        <v>10</v>
      </c>
      <c r="C143" s="8">
        <f t="shared" si="49"/>
        <v>137</v>
      </c>
      <c r="D143" s="10" t="s">
        <v>89</v>
      </c>
      <c r="E143" s="10" t="s">
        <v>90</v>
      </c>
      <c r="F143" s="10" t="s">
        <v>91</v>
      </c>
      <c r="G143" s="14">
        <v>1800</v>
      </c>
      <c r="H143" s="7">
        <v>1224</v>
      </c>
      <c r="I143" s="7">
        <v>1080</v>
      </c>
      <c r="J143" s="14">
        <f t="shared" si="38"/>
        <v>1700</v>
      </c>
      <c r="K143" s="14">
        <f t="shared" si="39"/>
        <v>1200</v>
      </c>
      <c r="L143" s="14">
        <f t="shared" si="40"/>
        <v>1000</v>
      </c>
      <c r="M143" s="28">
        <f>VLOOKUP(B143&amp;A143&amp;J143,'[1]MA DO'!$C$5:$X$3586,22,0)</f>
        <v>1.06</v>
      </c>
      <c r="N143" s="28">
        <f t="shared" si="41"/>
        <v>1.06</v>
      </c>
      <c r="O143" s="28">
        <f t="shared" si="42"/>
        <v>1.06</v>
      </c>
      <c r="P143" s="14">
        <v>2250</v>
      </c>
      <c r="Q143" s="14">
        <f t="shared" si="37"/>
        <v>1687.5</v>
      </c>
      <c r="R143" s="14">
        <f t="shared" si="43"/>
        <v>1181.25</v>
      </c>
      <c r="S143" s="14">
        <f t="shared" si="44"/>
        <v>1012.5</v>
      </c>
      <c r="T143" s="48">
        <f t="shared" si="45"/>
        <v>1700</v>
      </c>
      <c r="U143" s="48">
        <f t="shared" si="46"/>
        <v>1200</v>
      </c>
      <c r="V143" s="48">
        <f t="shared" si="47"/>
        <v>1000</v>
      </c>
      <c r="W143" s="53">
        <f t="shared" si="48"/>
        <v>1802</v>
      </c>
    </row>
    <row r="144" spans="1:23" ht="47.25" x14ac:dyDescent="0.25">
      <c r="A144" s="8" t="s">
        <v>182</v>
      </c>
      <c r="B144" s="8" t="s">
        <v>10</v>
      </c>
      <c r="C144" s="8">
        <f t="shared" si="49"/>
        <v>138</v>
      </c>
      <c r="D144" s="10" t="s">
        <v>89</v>
      </c>
      <c r="E144" s="10" t="s">
        <v>91</v>
      </c>
      <c r="F144" s="10" t="s">
        <v>3</v>
      </c>
      <c r="G144" s="14">
        <v>1800</v>
      </c>
      <c r="H144" s="7">
        <v>1224</v>
      </c>
      <c r="I144" s="7">
        <v>1080</v>
      </c>
      <c r="J144" s="14">
        <f t="shared" si="38"/>
        <v>1700</v>
      </c>
      <c r="K144" s="14">
        <f t="shared" si="39"/>
        <v>1200</v>
      </c>
      <c r="L144" s="14">
        <f t="shared" si="40"/>
        <v>1000</v>
      </c>
      <c r="M144" s="28">
        <f>VLOOKUP(B144&amp;A144&amp;J144,'[1]MA DO'!$C$5:$X$3586,22,0)</f>
        <v>1.06</v>
      </c>
      <c r="N144" s="28">
        <f t="shared" si="41"/>
        <v>1.06</v>
      </c>
      <c r="O144" s="28">
        <f t="shared" si="42"/>
        <v>1.06</v>
      </c>
      <c r="P144" s="14">
        <v>2250</v>
      </c>
      <c r="Q144" s="14">
        <f t="shared" si="37"/>
        <v>1687.5</v>
      </c>
      <c r="R144" s="14">
        <f t="shared" si="43"/>
        <v>1181.25</v>
      </c>
      <c r="S144" s="14">
        <f t="shared" si="44"/>
        <v>1012.5</v>
      </c>
      <c r="T144" s="48">
        <f t="shared" si="45"/>
        <v>1700</v>
      </c>
      <c r="U144" s="48">
        <f t="shared" si="46"/>
        <v>1200</v>
      </c>
      <c r="V144" s="48">
        <f t="shared" si="47"/>
        <v>1000</v>
      </c>
      <c r="W144" s="53">
        <f t="shared" si="48"/>
        <v>1802</v>
      </c>
    </row>
    <row r="145" spans="1:23" ht="47.25" x14ac:dyDescent="0.25">
      <c r="A145" s="8" t="s">
        <v>183</v>
      </c>
      <c r="B145" s="8" t="s">
        <v>10</v>
      </c>
      <c r="C145" s="8">
        <f t="shared" si="49"/>
        <v>139</v>
      </c>
      <c r="D145" s="10" t="s">
        <v>92</v>
      </c>
      <c r="E145" s="10" t="s">
        <v>79</v>
      </c>
      <c r="F145" s="10" t="s">
        <v>93</v>
      </c>
      <c r="G145" s="14">
        <v>2500</v>
      </c>
      <c r="H145" s="7">
        <v>1700.0000000000002</v>
      </c>
      <c r="I145" s="7">
        <v>1500</v>
      </c>
      <c r="J145" s="14">
        <f t="shared" si="38"/>
        <v>2300</v>
      </c>
      <c r="K145" s="14">
        <f t="shared" si="39"/>
        <v>1600</v>
      </c>
      <c r="L145" s="14">
        <f t="shared" si="40"/>
        <v>1400</v>
      </c>
      <c r="M145" s="28">
        <f>VLOOKUP(B145&amp;A145&amp;J145,'[1]MA DO'!$C$5:$X$3586,22,0)</f>
        <v>1.06</v>
      </c>
      <c r="N145" s="28">
        <f t="shared" si="41"/>
        <v>1.06</v>
      </c>
      <c r="O145" s="28">
        <f t="shared" si="42"/>
        <v>1.06</v>
      </c>
      <c r="P145" s="14">
        <v>3125</v>
      </c>
      <c r="Q145" s="14">
        <f t="shared" si="37"/>
        <v>2343.75</v>
      </c>
      <c r="R145" s="14">
        <f t="shared" si="43"/>
        <v>1640.625</v>
      </c>
      <c r="S145" s="14">
        <f t="shared" si="44"/>
        <v>1406.25</v>
      </c>
      <c r="T145" s="48">
        <f t="shared" si="45"/>
        <v>2300</v>
      </c>
      <c r="U145" s="48">
        <f t="shared" si="46"/>
        <v>1600</v>
      </c>
      <c r="V145" s="48">
        <f t="shared" si="47"/>
        <v>1400</v>
      </c>
      <c r="W145" s="53">
        <f t="shared" si="48"/>
        <v>2438</v>
      </c>
    </row>
    <row r="146" spans="1:23" ht="47.25" x14ac:dyDescent="0.25">
      <c r="A146" s="8" t="s">
        <v>183</v>
      </c>
      <c r="B146" s="8" t="s">
        <v>10</v>
      </c>
      <c r="C146" s="8">
        <f t="shared" si="49"/>
        <v>140</v>
      </c>
      <c r="D146" s="10" t="s">
        <v>92</v>
      </c>
      <c r="E146" s="10" t="s">
        <v>93</v>
      </c>
      <c r="F146" s="10" t="s">
        <v>3</v>
      </c>
      <c r="G146" s="14">
        <v>2500</v>
      </c>
      <c r="H146" s="7">
        <v>1700.0000000000002</v>
      </c>
      <c r="I146" s="7">
        <v>1500</v>
      </c>
      <c r="J146" s="14">
        <f t="shared" si="38"/>
        <v>2300</v>
      </c>
      <c r="K146" s="14">
        <f t="shared" si="39"/>
        <v>1600</v>
      </c>
      <c r="L146" s="14">
        <f t="shared" si="40"/>
        <v>1400</v>
      </c>
      <c r="M146" s="28">
        <f>VLOOKUP(B146&amp;A146&amp;J146,'[1]MA DO'!$C$5:$X$3586,22,0)</f>
        <v>1.06</v>
      </c>
      <c r="N146" s="28">
        <f t="shared" si="41"/>
        <v>1.06</v>
      </c>
      <c r="O146" s="28">
        <f t="shared" si="42"/>
        <v>1.06</v>
      </c>
      <c r="P146" s="14">
        <v>3125</v>
      </c>
      <c r="Q146" s="14">
        <f t="shared" si="37"/>
        <v>2343.75</v>
      </c>
      <c r="R146" s="14">
        <f t="shared" si="43"/>
        <v>1640.625</v>
      </c>
      <c r="S146" s="14">
        <f t="shared" si="44"/>
        <v>1406.25</v>
      </c>
      <c r="T146" s="48">
        <f t="shared" si="45"/>
        <v>2300</v>
      </c>
      <c r="U146" s="48">
        <f t="shared" si="46"/>
        <v>1600</v>
      </c>
      <c r="V146" s="48">
        <f t="shared" si="47"/>
        <v>1400</v>
      </c>
      <c r="W146" s="53">
        <f t="shared" si="48"/>
        <v>2438</v>
      </c>
    </row>
    <row r="147" spans="1:23" ht="47.25" x14ac:dyDescent="0.25">
      <c r="A147" s="8" t="s">
        <v>155</v>
      </c>
      <c r="B147" s="8" t="s">
        <v>10</v>
      </c>
      <c r="C147" s="8">
        <f t="shared" si="49"/>
        <v>141</v>
      </c>
      <c r="D147" s="10" t="s">
        <v>302</v>
      </c>
      <c r="E147" s="36" t="s">
        <v>303</v>
      </c>
      <c r="F147" s="10" t="s">
        <v>304</v>
      </c>
      <c r="G147" s="14"/>
      <c r="H147" s="7"/>
      <c r="I147" s="7"/>
      <c r="J147" s="14">
        <f t="shared" si="38"/>
        <v>1200</v>
      </c>
      <c r="K147" s="14">
        <f t="shared" si="39"/>
        <v>870</v>
      </c>
      <c r="L147" s="14">
        <f t="shared" si="40"/>
        <v>740</v>
      </c>
      <c r="M147" s="28">
        <f>VLOOKUP(B147&amp;A147&amp;J147,'[1]MA DO'!$C$5:$X$3586,22,0)</f>
        <v>1.05</v>
      </c>
      <c r="N147" s="28">
        <f t="shared" si="41"/>
        <v>1.05</v>
      </c>
      <c r="O147" s="28">
        <f t="shared" si="42"/>
        <v>1.05</v>
      </c>
      <c r="P147" s="30">
        <v>1650</v>
      </c>
      <c r="Q147" s="14">
        <f t="shared" si="37"/>
        <v>1237.5</v>
      </c>
      <c r="R147" s="14">
        <f t="shared" si="43"/>
        <v>866.25</v>
      </c>
      <c r="S147" s="14">
        <f t="shared" si="44"/>
        <v>742.5</v>
      </c>
      <c r="T147" s="48">
        <f t="shared" si="45"/>
        <v>1200</v>
      </c>
      <c r="U147" s="48">
        <f t="shared" si="46"/>
        <v>870</v>
      </c>
      <c r="V147" s="48">
        <f t="shared" si="47"/>
        <v>740</v>
      </c>
      <c r="W147" s="53">
        <f t="shared" si="48"/>
        <v>1260</v>
      </c>
    </row>
    <row r="148" spans="1:23" ht="47.25" x14ac:dyDescent="0.25">
      <c r="A148" s="8" t="s">
        <v>155</v>
      </c>
      <c r="B148" s="8" t="s">
        <v>10</v>
      </c>
      <c r="C148" s="8">
        <f t="shared" si="49"/>
        <v>142</v>
      </c>
      <c r="D148" s="10" t="s">
        <v>305</v>
      </c>
      <c r="E148" s="36" t="s">
        <v>303</v>
      </c>
      <c r="F148" s="10" t="s">
        <v>3</v>
      </c>
      <c r="G148" s="14"/>
      <c r="H148" s="7"/>
      <c r="I148" s="7"/>
      <c r="J148" s="14">
        <f t="shared" si="38"/>
        <v>1100</v>
      </c>
      <c r="K148" s="14">
        <f t="shared" si="39"/>
        <v>790</v>
      </c>
      <c r="L148" s="14">
        <f t="shared" si="40"/>
        <v>680</v>
      </c>
      <c r="M148" s="28">
        <f>VLOOKUP(B148&amp;A148&amp;J148,'[1]MA DO'!$C$5:$X$3586,22,0)</f>
        <v>1.05</v>
      </c>
      <c r="N148" s="28">
        <f t="shared" si="41"/>
        <v>1.05</v>
      </c>
      <c r="O148" s="28">
        <f t="shared" si="42"/>
        <v>1.05</v>
      </c>
      <c r="P148" s="14">
        <v>1500</v>
      </c>
      <c r="Q148" s="14">
        <f t="shared" si="37"/>
        <v>1125</v>
      </c>
      <c r="R148" s="14">
        <f t="shared" si="43"/>
        <v>787.5</v>
      </c>
      <c r="S148" s="14">
        <f t="shared" si="44"/>
        <v>675</v>
      </c>
      <c r="T148" s="48">
        <f t="shared" si="45"/>
        <v>1100</v>
      </c>
      <c r="U148" s="48">
        <f t="shared" si="46"/>
        <v>790</v>
      </c>
      <c r="V148" s="48">
        <f t="shared" si="47"/>
        <v>680</v>
      </c>
      <c r="W148" s="53">
        <f t="shared" si="48"/>
        <v>1155</v>
      </c>
    </row>
    <row r="149" spans="1:23" ht="51.75" customHeight="1" x14ac:dyDescent="0.25">
      <c r="A149" s="8" t="s">
        <v>208</v>
      </c>
      <c r="B149" s="8" t="s">
        <v>10</v>
      </c>
      <c r="C149" s="8">
        <f t="shared" si="49"/>
        <v>143</v>
      </c>
      <c r="D149" s="10" t="s">
        <v>117</v>
      </c>
      <c r="E149" s="10" t="s">
        <v>7</v>
      </c>
      <c r="F149" s="10" t="s">
        <v>118</v>
      </c>
      <c r="G149" s="14">
        <v>1500</v>
      </c>
      <c r="H149" s="7">
        <v>1020.0000000000001</v>
      </c>
      <c r="I149" s="7">
        <v>900</v>
      </c>
      <c r="J149" s="14">
        <f t="shared" si="38"/>
        <v>1400</v>
      </c>
      <c r="K149" s="14">
        <f t="shared" si="39"/>
        <v>980</v>
      </c>
      <c r="L149" s="14">
        <f t="shared" si="40"/>
        <v>840</v>
      </c>
      <c r="M149" s="28">
        <f>VLOOKUP(B149&amp;A149&amp;J149,'[1]MA DO'!$C$5:$X$3586,22,0)</f>
        <v>1.06</v>
      </c>
      <c r="N149" s="28">
        <f t="shared" si="41"/>
        <v>1.06</v>
      </c>
      <c r="O149" s="28">
        <f t="shared" si="42"/>
        <v>1.06</v>
      </c>
      <c r="P149" s="14">
        <v>1875</v>
      </c>
      <c r="Q149" s="14">
        <f t="shared" si="37"/>
        <v>1406.25</v>
      </c>
      <c r="R149" s="14">
        <f t="shared" si="43"/>
        <v>984.37499999999989</v>
      </c>
      <c r="S149" s="14">
        <f t="shared" si="44"/>
        <v>843.75</v>
      </c>
      <c r="T149" s="48">
        <f t="shared" si="45"/>
        <v>1400</v>
      </c>
      <c r="U149" s="48">
        <f t="shared" si="46"/>
        <v>980</v>
      </c>
      <c r="V149" s="48">
        <f t="shared" si="47"/>
        <v>840</v>
      </c>
      <c r="W149" s="53">
        <f t="shared" si="48"/>
        <v>1484</v>
      </c>
    </row>
    <row r="150" spans="1:23" s="35" customFormat="1" ht="51.75" customHeight="1" x14ac:dyDescent="0.25">
      <c r="A150" s="8" t="s">
        <v>208</v>
      </c>
      <c r="B150" s="8" t="s">
        <v>10</v>
      </c>
      <c r="C150" s="8">
        <f t="shared" si="49"/>
        <v>144</v>
      </c>
      <c r="D150" s="10" t="s">
        <v>117</v>
      </c>
      <c r="E150" s="10" t="s">
        <v>118</v>
      </c>
      <c r="F150" s="10" t="s">
        <v>3</v>
      </c>
      <c r="G150" s="14">
        <v>1500</v>
      </c>
      <c r="H150" s="7">
        <v>1020.0000000000001</v>
      </c>
      <c r="I150" s="7">
        <v>900</v>
      </c>
      <c r="J150" s="14">
        <f t="shared" si="38"/>
        <v>1200</v>
      </c>
      <c r="K150" s="14">
        <f t="shared" si="39"/>
        <v>870</v>
      </c>
      <c r="L150" s="14">
        <f t="shared" si="40"/>
        <v>740</v>
      </c>
      <c r="M150" s="28">
        <v>1.06</v>
      </c>
      <c r="N150" s="28">
        <f t="shared" ref="N150" si="50">M150</f>
        <v>1.06</v>
      </c>
      <c r="O150" s="28">
        <f t="shared" ref="O150" si="51">M150</f>
        <v>1.06</v>
      </c>
      <c r="P150" s="30">
        <v>1650</v>
      </c>
      <c r="Q150" s="14">
        <f t="shared" si="37"/>
        <v>1237.5</v>
      </c>
      <c r="R150" s="14">
        <f t="shared" si="43"/>
        <v>866.25</v>
      </c>
      <c r="S150" s="14">
        <f t="shared" si="44"/>
        <v>742.5</v>
      </c>
      <c r="T150" s="48">
        <f t="shared" si="45"/>
        <v>1200</v>
      </c>
      <c r="U150" s="48">
        <f t="shared" si="46"/>
        <v>870</v>
      </c>
      <c r="V150" s="48">
        <f t="shared" si="47"/>
        <v>740</v>
      </c>
      <c r="W150" s="53">
        <f t="shared" si="48"/>
        <v>1272</v>
      </c>
    </row>
    <row r="151" spans="1:23" s="35" customFormat="1" ht="47.25" x14ac:dyDescent="0.25">
      <c r="A151" s="8" t="s">
        <v>155</v>
      </c>
      <c r="B151" s="8" t="s">
        <v>10</v>
      </c>
      <c r="C151" s="8">
        <f t="shared" si="49"/>
        <v>145</v>
      </c>
      <c r="D151" s="10" t="s">
        <v>306</v>
      </c>
      <c r="E151" s="10" t="s">
        <v>117</v>
      </c>
      <c r="F151" s="10" t="s">
        <v>53</v>
      </c>
      <c r="G151" s="14"/>
      <c r="H151" s="7"/>
      <c r="I151" s="7"/>
      <c r="J151" s="14">
        <f t="shared" si="38"/>
        <v>1200</v>
      </c>
      <c r="K151" s="14">
        <f t="shared" si="39"/>
        <v>870</v>
      </c>
      <c r="L151" s="14">
        <f t="shared" si="40"/>
        <v>740</v>
      </c>
      <c r="M151" s="28">
        <f>VLOOKUP(B151&amp;A151&amp;J151,'[1]MA DO'!$C$5:$X$3586,22,0)</f>
        <v>1.05</v>
      </c>
      <c r="N151" s="28">
        <f t="shared" si="41"/>
        <v>1.05</v>
      </c>
      <c r="O151" s="28">
        <f t="shared" si="42"/>
        <v>1.05</v>
      </c>
      <c r="P151" s="30">
        <v>1650</v>
      </c>
      <c r="Q151" s="14">
        <f t="shared" si="37"/>
        <v>1237.5</v>
      </c>
      <c r="R151" s="14">
        <f t="shared" si="43"/>
        <v>866.25</v>
      </c>
      <c r="S151" s="14">
        <f t="shared" si="44"/>
        <v>742.5</v>
      </c>
      <c r="T151" s="48">
        <f t="shared" si="45"/>
        <v>1200</v>
      </c>
      <c r="U151" s="48">
        <f t="shared" si="46"/>
        <v>870</v>
      </c>
      <c r="V151" s="48">
        <f t="shared" si="47"/>
        <v>740</v>
      </c>
      <c r="W151" s="53">
        <f t="shared" si="48"/>
        <v>1260</v>
      </c>
    </row>
    <row r="152" spans="1:23" s="35" customFormat="1" ht="47.25" x14ac:dyDescent="0.25">
      <c r="A152" s="8" t="s">
        <v>155</v>
      </c>
      <c r="B152" s="8" t="s">
        <v>10</v>
      </c>
      <c r="C152" s="8">
        <f t="shared" si="49"/>
        <v>146</v>
      </c>
      <c r="D152" s="10" t="s">
        <v>307</v>
      </c>
      <c r="E152" s="10" t="s">
        <v>117</v>
      </c>
      <c r="F152" s="10" t="s">
        <v>410</v>
      </c>
      <c r="G152" s="14"/>
      <c r="H152" s="7"/>
      <c r="I152" s="7"/>
      <c r="J152" s="14">
        <f t="shared" si="38"/>
        <v>1200</v>
      </c>
      <c r="K152" s="14">
        <f t="shared" si="39"/>
        <v>870</v>
      </c>
      <c r="L152" s="14">
        <f t="shared" si="40"/>
        <v>740</v>
      </c>
      <c r="M152" s="28">
        <f>VLOOKUP(B152&amp;A152&amp;J152,'[1]MA DO'!$C$5:$X$3586,22,0)</f>
        <v>1.05</v>
      </c>
      <c r="N152" s="28">
        <f t="shared" si="41"/>
        <v>1.05</v>
      </c>
      <c r="O152" s="28">
        <f t="shared" si="42"/>
        <v>1.05</v>
      </c>
      <c r="P152" s="30">
        <v>1650</v>
      </c>
      <c r="Q152" s="14">
        <f t="shared" si="37"/>
        <v>1237.5</v>
      </c>
      <c r="R152" s="14">
        <f t="shared" si="43"/>
        <v>866.25</v>
      </c>
      <c r="S152" s="14">
        <f t="shared" si="44"/>
        <v>742.5</v>
      </c>
      <c r="T152" s="48">
        <f t="shared" si="45"/>
        <v>1200</v>
      </c>
      <c r="U152" s="48">
        <f t="shared" si="46"/>
        <v>870</v>
      </c>
      <c r="V152" s="48">
        <f t="shared" si="47"/>
        <v>740</v>
      </c>
      <c r="W152" s="53">
        <f t="shared" si="48"/>
        <v>1260</v>
      </c>
    </row>
    <row r="153" spans="1:23" s="35" customFormat="1" ht="47.25" x14ac:dyDescent="0.25">
      <c r="A153" s="8" t="s">
        <v>155</v>
      </c>
      <c r="B153" s="8" t="s">
        <v>10</v>
      </c>
      <c r="C153" s="8">
        <f t="shared" si="49"/>
        <v>147</v>
      </c>
      <c r="D153" s="10" t="s">
        <v>308</v>
      </c>
      <c r="E153" s="10" t="s">
        <v>290</v>
      </c>
      <c r="F153" s="10" t="s">
        <v>289</v>
      </c>
      <c r="G153" s="14"/>
      <c r="H153" s="7"/>
      <c r="I153" s="7"/>
      <c r="J153" s="14">
        <f t="shared" si="38"/>
        <v>1200</v>
      </c>
      <c r="K153" s="14">
        <f t="shared" si="39"/>
        <v>870</v>
      </c>
      <c r="L153" s="14">
        <f t="shared" si="40"/>
        <v>740</v>
      </c>
      <c r="M153" s="28">
        <f>VLOOKUP(B153&amp;A153&amp;J153,'[1]MA DO'!$C$5:$X$3586,22,0)</f>
        <v>1.05</v>
      </c>
      <c r="N153" s="28">
        <f t="shared" si="41"/>
        <v>1.05</v>
      </c>
      <c r="O153" s="28">
        <f t="shared" si="42"/>
        <v>1.05</v>
      </c>
      <c r="P153" s="30">
        <v>1650</v>
      </c>
      <c r="Q153" s="14">
        <f t="shared" ref="Q153:Q216" si="52">P153*0.75</f>
        <v>1237.5</v>
      </c>
      <c r="R153" s="14">
        <f t="shared" si="43"/>
        <v>866.25</v>
      </c>
      <c r="S153" s="14">
        <f t="shared" si="44"/>
        <v>742.5</v>
      </c>
      <c r="T153" s="48">
        <f t="shared" si="45"/>
        <v>1200</v>
      </c>
      <c r="U153" s="48">
        <f t="shared" si="46"/>
        <v>870</v>
      </c>
      <c r="V153" s="48">
        <f t="shared" si="47"/>
        <v>740</v>
      </c>
      <c r="W153" s="53">
        <f t="shared" si="48"/>
        <v>1260</v>
      </c>
    </row>
    <row r="154" spans="1:23" s="35" customFormat="1" ht="47.25" x14ac:dyDescent="0.25">
      <c r="A154" s="8" t="s">
        <v>155</v>
      </c>
      <c r="B154" s="8" t="s">
        <v>10</v>
      </c>
      <c r="C154" s="8">
        <f t="shared" si="49"/>
        <v>148</v>
      </c>
      <c r="D154" s="10" t="s">
        <v>45</v>
      </c>
      <c r="E154" s="10" t="s">
        <v>290</v>
      </c>
      <c r="F154" s="10" t="s">
        <v>412</v>
      </c>
      <c r="G154" s="14"/>
      <c r="H154" s="7"/>
      <c r="I154" s="7"/>
      <c r="J154" s="14">
        <f t="shared" si="38"/>
        <v>1200</v>
      </c>
      <c r="K154" s="14">
        <f t="shared" si="39"/>
        <v>870</v>
      </c>
      <c r="L154" s="14">
        <f t="shared" si="40"/>
        <v>740</v>
      </c>
      <c r="M154" s="28">
        <f>VLOOKUP(B154&amp;A154&amp;J154,'[1]MA DO'!$C$5:$X$3586,22,0)</f>
        <v>1.05</v>
      </c>
      <c r="N154" s="28">
        <f t="shared" si="41"/>
        <v>1.05</v>
      </c>
      <c r="O154" s="28">
        <f t="shared" si="42"/>
        <v>1.05</v>
      </c>
      <c r="P154" s="30">
        <v>1650</v>
      </c>
      <c r="Q154" s="14">
        <f t="shared" si="52"/>
        <v>1237.5</v>
      </c>
      <c r="R154" s="14">
        <f t="shared" si="43"/>
        <v>866.25</v>
      </c>
      <c r="S154" s="14">
        <f t="shared" si="44"/>
        <v>742.5</v>
      </c>
      <c r="T154" s="48">
        <f t="shared" si="45"/>
        <v>1200</v>
      </c>
      <c r="U154" s="48">
        <f t="shared" si="46"/>
        <v>870</v>
      </c>
      <c r="V154" s="48">
        <f t="shared" si="47"/>
        <v>740</v>
      </c>
      <c r="W154" s="53">
        <f t="shared" si="48"/>
        <v>1260</v>
      </c>
    </row>
    <row r="155" spans="1:23" s="35" customFormat="1" ht="47.25" x14ac:dyDescent="0.25">
      <c r="A155" s="8" t="s">
        <v>155</v>
      </c>
      <c r="B155" s="8" t="s">
        <v>10</v>
      </c>
      <c r="C155" s="8">
        <f t="shared" si="49"/>
        <v>149</v>
      </c>
      <c r="D155" s="10" t="s">
        <v>309</v>
      </c>
      <c r="E155" s="10" t="s">
        <v>290</v>
      </c>
      <c r="F155" s="10" t="s">
        <v>289</v>
      </c>
      <c r="G155" s="14"/>
      <c r="H155" s="7"/>
      <c r="I155" s="7"/>
      <c r="J155" s="14">
        <f t="shared" si="38"/>
        <v>1200</v>
      </c>
      <c r="K155" s="14">
        <f t="shared" si="39"/>
        <v>870</v>
      </c>
      <c r="L155" s="14">
        <f t="shared" si="40"/>
        <v>740</v>
      </c>
      <c r="M155" s="28">
        <f>VLOOKUP(B155&amp;A155&amp;J155,'[1]MA DO'!$C$5:$X$3586,22,0)</f>
        <v>1.05</v>
      </c>
      <c r="N155" s="28">
        <f t="shared" si="41"/>
        <v>1.05</v>
      </c>
      <c r="O155" s="28">
        <f t="shared" si="42"/>
        <v>1.05</v>
      </c>
      <c r="P155" s="30">
        <v>1650</v>
      </c>
      <c r="Q155" s="14">
        <f t="shared" si="52"/>
        <v>1237.5</v>
      </c>
      <c r="R155" s="14">
        <f t="shared" si="43"/>
        <v>866.25</v>
      </c>
      <c r="S155" s="14">
        <f t="shared" si="44"/>
        <v>742.5</v>
      </c>
      <c r="T155" s="48">
        <f t="shared" si="45"/>
        <v>1200</v>
      </c>
      <c r="U155" s="48">
        <f t="shared" si="46"/>
        <v>870</v>
      </c>
      <c r="V155" s="48">
        <f t="shared" si="47"/>
        <v>740</v>
      </c>
      <c r="W155" s="53">
        <f t="shared" si="48"/>
        <v>1260</v>
      </c>
    </row>
    <row r="156" spans="1:23" s="35" customFormat="1" ht="47.25" x14ac:dyDescent="0.25">
      <c r="A156" s="8" t="s">
        <v>155</v>
      </c>
      <c r="B156" s="8" t="s">
        <v>10</v>
      </c>
      <c r="C156" s="8">
        <f t="shared" si="49"/>
        <v>150</v>
      </c>
      <c r="D156" s="10" t="s">
        <v>310</v>
      </c>
      <c r="E156" s="36" t="s">
        <v>4</v>
      </c>
      <c r="F156" s="36"/>
      <c r="G156" s="14"/>
      <c r="H156" s="7"/>
      <c r="I156" s="7"/>
      <c r="J156" s="14">
        <f t="shared" si="38"/>
        <v>1200</v>
      </c>
      <c r="K156" s="14">
        <f t="shared" si="39"/>
        <v>870</v>
      </c>
      <c r="L156" s="14">
        <f t="shared" si="40"/>
        <v>740</v>
      </c>
      <c r="M156" s="28">
        <f>VLOOKUP(B156&amp;A156&amp;J156,'[1]MA DO'!$C$5:$X$3586,22,0)</f>
        <v>1.05</v>
      </c>
      <c r="N156" s="28">
        <f t="shared" si="41"/>
        <v>1.05</v>
      </c>
      <c r="O156" s="28">
        <f t="shared" si="42"/>
        <v>1.05</v>
      </c>
      <c r="P156" s="30">
        <v>1650</v>
      </c>
      <c r="Q156" s="14">
        <f t="shared" si="52"/>
        <v>1237.5</v>
      </c>
      <c r="R156" s="14">
        <f t="shared" si="43"/>
        <v>866.25</v>
      </c>
      <c r="S156" s="14">
        <f t="shared" si="44"/>
        <v>742.5</v>
      </c>
      <c r="T156" s="48">
        <f t="shared" si="45"/>
        <v>1200</v>
      </c>
      <c r="U156" s="48">
        <f t="shared" si="46"/>
        <v>870</v>
      </c>
      <c r="V156" s="48">
        <f t="shared" si="47"/>
        <v>740</v>
      </c>
      <c r="W156" s="53">
        <f t="shared" si="48"/>
        <v>1260</v>
      </c>
    </row>
    <row r="157" spans="1:23" s="35" customFormat="1" ht="47.25" x14ac:dyDescent="0.25">
      <c r="A157" s="8" t="s">
        <v>155</v>
      </c>
      <c r="B157" s="8" t="s">
        <v>10</v>
      </c>
      <c r="C157" s="8">
        <f t="shared" si="49"/>
        <v>151</v>
      </c>
      <c r="D157" s="10" t="s">
        <v>292</v>
      </c>
      <c r="E157" s="10" t="s">
        <v>285</v>
      </c>
      <c r="F157" s="10" t="s">
        <v>299</v>
      </c>
      <c r="G157" s="14"/>
      <c r="H157" s="7"/>
      <c r="I157" s="7"/>
      <c r="J157" s="14">
        <f t="shared" si="38"/>
        <v>1200</v>
      </c>
      <c r="K157" s="14">
        <f t="shared" si="39"/>
        <v>870</v>
      </c>
      <c r="L157" s="14">
        <f t="shared" si="40"/>
        <v>740</v>
      </c>
      <c r="M157" s="28">
        <f>VLOOKUP(B157&amp;A157&amp;J157,'[1]MA DO'!$C$5:$X$3586,22,0)</f>
        <v>1.05</v>
      </c>
      <c r="N157" s="28">
        <f t="shared" si="41"/>
        <v>1.05</v>
      </c>
      <c r="O157" s="28">
        <f t="shared" si="42"/>
        <v>1.05</v>
      </c>
      <c r="P157" s="30">
        <v>1650</v>
      </c>
      <c r="Q157" s="14">
        <f t="shared" si="52"/>
        <v>1237.5</v>
      </c>
      <c r="R157" s="14">
        <f t="shared" si="43"/>
        <v>866.25</v>
      </c>
      <c r="S157" s="14">
        <f t="shared" si="44"/>
        <v>742.5</v>
      </c>
      <c r="T157" s="48">
        <f t="shared" si="45"/>
        <v>1200</v>
      </c>
      <c r="U157" s="48">
        <f t="shared" si="46"/>
        <v>870</v>
      </c>
      <c r="V157" s="48">
        <f t="shared" si="47"/>
        <v>740</v>
      </c>
      <c r="W157" s="53">
        <f t="shared" si="48"/>
        <v>1260</v>
      </c>
    </row>
    <row r="158" spans="1:23" ht="47.25" x14ac:dyDescent="0.25">
      <c r="A158" s="8" t="s">
        <v>180</v>
      </c>
      <c r="B158" s="8" t="s">
        <v>10</v>
      </c>
      <c r="C158" s="8">
        <f t="shared" si="49"/>
        <v>152</v>
      </c>
      <c r="D158" s="10" t="s">
        <v>86</v>
      </c>
      <c r="E158" s="10" t="s">
        <v>79</v>
      </c>
      <c r="F158" s="10" t="s">
        <v>87</v>
      </c>
      <c r="G158" s="14">
        <v>2700</v>
      </c>
      <c r="H158" s="7">
        <v>1836.0000000000002</v>
      </c>
      <c r="I158" s="7">
        <v>1620</v>
      </c>
      <c r="J158" s="14">
        <f t="shared" si="38"/>
        <v>2500</v>
      </c>
      <c r="K158" s="14">
        <f t="shared" si="39"/>
        <v>1800</v>
      </c>
      <c r="L158" s="14">
        <f t="shared" si="40"/>
        <v>1500</v>
      </c>
      <c r="M158" s="28">
        <f>VLOOKUP(B158&amp;A158&amp;J158,'[1]MA DO'!$C$5:$X$3586,22,0)</f>
        <v>1.06</v>
      </c>
      <c r="N158" s="28">
        <f t="shared" si="41"/>
        <v>1.06</v>
      </c>
      <c r="O158" s="28">
        <f t="shared" si="42"/>
        <v>1.06</v>
      </c>
      <c r="P158" s="14">
        <v>3375</v>
      </c>
      <c r="Q158" s="14">
        <f t="shared" si="52"/>
        <v>2531.25</v>
      </c>
      <c r="R158" s="14">
        <f t="shared" si="43"/>
        <v>1771.875</v>
      </c>
      <c r="S158" s="14">
        <f t="shared" si="44"/>
        <v>1518.75</v>
      </c>
      <c r="T158" s="48">
        <f t="shared" si="45"/>
        <v>2500</v>
      </c>
      <c r="U158" s="48">
        <f t="shared" si="46"/>
        <v>1800</v>
      </c>
      <c r="V158" s="48">
        <f t="shared" si="47"/>
        <v>1500</v>
      </c>
      <c r="W158" s="53">
        <f t="shared" si="48"/>
        <v>2650</v>
      </c>
    </row>
    <row r="159" spans="1:23" ht="47.25" x14ac:dyDescent="0.25">
      <c r="A159" s="8" t="s">
        <v>155</v>
      </c>
      <c r="B159" s="8" t="s">
        <v>10</v>
      </c>
      <c r="C159" s="8">
        <f t="shared" si="49"/>
        <v>153</v>
      </c>
      <c r="D159" s="10" t="s">
        <v>311</v>
      </c>
      <c r="E159" s="10" t="s">
        <v>34</v>
      </c>
      <c r="F159" s="10" t="s">
        <v>312</v>
      </c>
      <c r="G159" s="14"/>
      <c r="H159" s="7"/>
      <c r="I159" s="7"/>
      <c r="J159" s="14">
        <f t="shared" si="38"/>
        <v>1200</v>
      </c>
      <c r="K159" s="14">
        <f t="shared" si="39"/>
        <v>870</v>
      </c>
      <c r="L159" s="14">
        <f t="shared" si="40"/>
        <v>740</v>
      </c>
      <c r="M159" s="28">
        <f>VLOOKUP(B159&amp;A159&amp;J159,'[1]MA DO'!$C$5:$X$3586,22,0)</f>
        <v>1.05</v>
      </c>
      <c r="N159" s="28">
        <f t="shared" si="41"/>
        <v>1.05</v>
      </c>
      <c r="O159" s="28">
        <f t="shared" si="42"/>
        <v>1.05</v>
      </c>
      <c r="P159" s="30">
        <v>1650</v>
      </c>
      <c r="Q159" s="14">
        <f t="shared" si="52"/>
        <v>1237.5</v>
      </c>
      <c r="R159" s="14">
        <f t="shared" si="43"/>
        <v>866.25</v>
      </c>
      <c r="S159" s="14">
        <f t="shared" si="44"/>
        <v>742.5</v>
      </c>
      <c r="T159" s="48">
        <f t="shared" si="45"/>
        <v>1200</v>
      </c>
      <c r="U159" s="48">
        <f t="shared" si="46"/>
        <v>870</v>
      </c>
      <c r="V159" s="48">
        <f t="shared" si="47"/>
        <v>740</v>
      </c>
      <c r="W159" s="53">
        <f t="shared" si="48"/>
        <v>1260</v>
      </c>
    </row>
    <row r="160" spans="1:23" ht="47.25" x14ac:dyDescent="0.25">
      <c r="A160" s="8" t="s">
        <v>179</v>
      </c>
      <c r="B160" s="8" t="s">
        <v>10</v>
      </c>
      <c r="C160" s="8">
        <f t="shared" si="49"/>
        <v>154</v>
      </c>
      <c r="D160" s="10" t="s">
        <v>85</v>
      </c>
      <c r="E160" s="10" t="s">
        <v>4</v>
      </c>
      <c r="F160" s="10"/>
      <c r="G160" s="14">
        <v>3000</v>
      </c>
      <c r="H160" s="7">
        <v>2040.0000000000002</v>
      </c>
      <c r="I160" s="7">
        <v>1800</v>
      </c>
      <c r="J160" s="14">
        <f t="shared" si="38"/>
        <v>2800</v>
      </c>
      <c r="K160" s="14">
        <f t="shared" si="39"/>
        <v>2000</v>
      </c>
      <c r="L160" s="14">
        <f t="shared" si="40"/>
        <v>1700</v>
      </c>
      <c r="M160" s="28">
        <f>VLOOKUP(B160&amp;A160&amp;J160,'[1]MA DO'!$C$5:$X$3586,22,0)</f>
        <v>1.06</v>
      </c>
      <c r="N160" s="28">
        <f t="shared" si="41"/>
        <v>1.06</v>
      </c>
      <c r="O160" s="28">
        <f t="shared" si="42"/>
        <v>1.06</v>
      </c>
      <c r="P160" s="14">
        <v>3750</v>
      </c>
      <c r="Q160" s="14">
        <f t="shared" si="52"/>
        <v>2812.5</v>
      </c>
      <c r="R160" s="14">
        <f t="shared" si="43"/>
        <v>1968.7499999999998</v>
      </c>
      <c r="S160" s="14">
        <f t="shared" si="44"/>
        <v>1687.5</v>
      </c>
      <c r="T160" s="48">
        <f t="shared" si="45"/>
        <v>2800</v>
      </c>
      <c r="U160" s="48">
        <f t="shared" si="46"/>
        <v>2000</v>
      </c>
      <c r="V160" s="48">
        <f t="shared" si="47"/>
        <v>1700</v>
      </c>
      <c r="W160" s="53">
        <f t="shared" si="48"/>
        <v>2968</v>
      </c>
    </row>
    <row r="161" spans="1:23" ht="47.25" x14ac:dyDescent="0.25">
      <c r="A161" s="8" t="s">
        <v>155</v>
      </c>
      <c r="B161" s="8" t="s">
        <v>10</v>
      </c>
      <c r="C161" s="8">
        <f t="shared" si="49"/>
        <v>155</v>
      </c>
      <c r="D161" s="10" t="s">
        <v>313</v>
      </c>
      <c r="E161" s="36" t="s">
        <v>4</v>
      </c>
      <c r="F161" s="10"/>
      <c r="G161" s="14"/>
      <c r="H161" s="7"/>
      <c r="I161" s="7"/>
      <c r="J161" s="14">
        <f t="shared" si="38"/>
        <v>1200</v>
      </c>
      <c r="K161" s="14">
        <f t="shared" si="39"/>
        <v>870</v>
      </c>
      <c r="L161" s="14">
        <f t="shared" si="40"/>
        <v>740</v>
      </c>
      <c r="M161" s="28">
        <f>VLOOKUP(B161&amp;A161&amp;J161,'[1]MA DO'!$C$5:$X$3586,22,0)</f>
        <v>1.05</v>
      </c>
      <c r="N161" s="28">
        <f t="shared" si="41"/>
        <v>1.05</v>
      </c>
      <c r="O161" s="28">
        <f t="shared" si="42"/>
        <v>1.05</v>
      </c>
      <c r="P161" s="30">
        <v>1650</v>
      </c>
      <c r="Q161" s="14">
        <f t="shared" si="52"/>
        <v>1237.5</v>
      </c>
      <c r="R161" s="14">
        <f t="shared" si="43"/>
        <v>866.25</v>
      </c>
      <c r="S161" s="14">
        <f t="shared" si="44"/>
        <v>742.5</v>
      </c>
      <c r="T161" s="48">
        <f t="shared" si="45"/>
        <v>1200</v>
      </c>
      <c r="U161" s="48">
        <f t="shared" si="46"/>
        <v>870</v>
      </c>
      <c r="V161" s="48">
        <f t="shared" si="47"/>
        <v>740</v>
      </c>
      <c r="W161" s="53">
        <f t="shared" si="48"/>
        <v>1260</v>
      </c>
    </row>
    <row r="162" spans="1:23" ht="47.25" x14ac:dyDescent="0.25">
      <c r="A162" s="8" t="s">
        <v>155</v>
      </c>
      <c r="B162" s="8" t="s">
        <v>10</v>
      </c>
      <c r="C162" s="8">
        <f t="shared" si="49"/>
        <v>156</v>
      </c>
      <c r="D162" s="10" t="s">
        <v>314</v>
      </c>
      <c r="E162" s="36" t="s">
        <v>4</v>
      </c>
      <c r="F162" s="10"/>
      <c r="G162" s="14"/>
      <c r="H162" s="7"/>
      <c r="I162" s="7"/>
      <c r="J162" s="14">
        <f t="shared" si="38"/>
        <v>1200</v>
      </c>
      <c r="K162" s="14">
        <f t="shared" si="39"/>
        <v>870</v>
      </c>
      <c r="L162" s="14">
        <f t="shared" si="40"/>
        <v>740</v>
      </c>
      <c r="M162" s="28">
        <f>VLOOKUP(B162&amp;A162&amp;J162,'[1]MA DO'!$C$5:$X$3586,22,0)</f>
        <v>1.05</v>
      </c>
      <c r="N162" s="28">
        <f t="shared" si="41"/>
        <v>1.05</v>
      </c>
      <c r="O162" s="28">
        <f t="shared" si="42"/>
        <v>1.05</v>
      </c>
      <c r="P162" s="30">
        <v>1650</v>
      </c>
      <c r="Q162" s="14">
        <f t="shared" si="52"/>
        <v>1237.5</v>
      </c>
      <c r="R162" s="14">
        <f t="shared" si="43"/>
        <v>866.25</v>
      </c>
      <c r="S162" s="14">
        <f t="shared" si="44"/>
        <v>742.5</v>
      </c>
      <c r="T162" s="48">
        <f t="shared" si="45"/>
        <v>1200</v>
      </c>
      <c r="U162" s="48">
        <f t="shared" si="46"/>
        <v>870</v>
      </c>
      <c r="V162" s="48">
        <f t="shared" si="47"/>
        <v>740</v>
      </c>
      <c r="W162" s="53">
        <f t="shared" si="48"/>
        <v>1260</v>
      </c>
    </row>
    <row r="163" spans="1:23" ht="47.25" x14ac:dyDescent="0.25">
      <c r="A163" s="8" t="s">
        <v>155</v>
      </c>
      <c r="B163" s="8" t="s">
        <v>10</v>
      </c>
      <c r="C163" s="8">
        <f t="shared" si="49"/>
        <v>157</v>
      </c>
      <c r="D163" s="10" t="s">
        <v>315</v>
      </c>
      <c r="E163" s="36" t="s">
        <v>4</v>
      </c>
      <c r="F163" s="10"/>
      <c r="G163" s="14"/>
      <c r="H163" s="7"/>
      <c r="I163" s="7"/>
      <c r="J163" s="14">
        <f t="shared" si="38"/>
        <v>1200</v>
      </c>
      <c r="K163" s="14">
        <f t="shared" si="39"/>
        <v>870</v>
      </c>
      <c r="L163" s="14">
        <f t="shared" si="40"/>
        <v>740</v>
      </c>
      <c r="M163" s="28">
        <f>VLOOKUP(B163&amp;A163&amp;J163,'[1]MA DO'!$C$5:$X$3586,22,0)</f>
        <v>1.05</v>
      </c>
      <c r="N163" s="28">
        <f t="shared" si="41"/>
        <v>1.05</v>
      </c>
      <c r="O163" s="28">
        <f t="shared" si="42"/>
        <v>1.05</v>
      </c>
      <c r="P163" s="30">
        <v>1650</v>
      </c>
      <c r="Q163" s="14">
        <f t="shared" si="52"/>
        <v>1237.5</v>
      </c>
      <c r="R163" s="14">
        <f t="shared" si="43"/>
        <v>866.25</v>
      </c>
      <c r="S163" s="14">
        <f t="shared" si="44"/>
        <v>742.5</v>
      </c>
      <c r="T163" s="48">
        <f t="shared" si="45"/>
        <v>1200</v>
      </c>
      <c r="U163" s="48">
        <f t="shared" si="46"/>
        <v>870</v>
      </c>
      <c r="V163" s="48">
        <f t="shared" si="47"/>
        <v>740</v>
      </c>
      <c r="W163" s="53">
        <f t="shared" si="48"/>
        <v>1260</v>
      </c>
    </row>
    <row r="164" spans="1:23" ht="47.25" x14ac:dyDescent="0.25">
      <c r="A164" s="8" t="s">
        <v>155</v>
      </c>
      <c r="B164" s="8" t="s">
        <v>10</v>
      </c>
      <c r="C164" s="8">
        <f t="shared" si="49"/>
        <v>158</v>
      </c>
      <c r="D164" s="10" t="s">
        <v>312</v>
      </c>
      <c r="E164" s="36" t="s">
        <v>4</v>
      </c>
      <c r="F164" s="10"/>
      <c r="G164" s="14"/>
      <c r="H164" s="7"/>
      <c r="I164" s="7"/>
      <c r="J164" s="14">
        <f t="shared" si="38"/>
        <v>1200</v>
      </c>
      <c r="K164" s="14">
        <f t="shared" si="39"/>
        <v>870</v>
      </c>
      <c r="L164" s="14">
        <f t="shared" si="40"/>
        <v>740</v>
      </c>
      <c r="M164" s="28">
        <f>VLOOKUP(B164&amp;A164&amp;J164,'[1]MA DO'!$C$5:$X$3586,22,0)</f>
        <v>1.05</v>
      </c>
      <c r="N164" s="28">
        <f t="shared" si="41"/>
        <v>1.05</v>
      </c>
      <c r="O164" s="28">
        <f t="shared" si="42"/>
        <v>1.05</v>
      </c>
      <c r="P164" s="30">
        <v>1650</v>
      </c>
      <c r="Q164" s="14">
        <f t="shared" si="52"/>
        <v>1237.5</v>
      </c>
      <c r="R164" s="14">
        <f t="shared" si="43"/>
        <v>866.25</v>
      </c>
      <c r="S164" s="14">
        <f t="shared" si="44"/>
        <v>742.5</v>
      </c>
      <c r="T164" s="48">
        <f t="shared" si="45"/>
        <v>1200</v>
      </c>
      <c r="U164" s="48">
        <f t="shared" si="46"/>
        <v>870</v>
      </c>
      <c r="V164" s="48">
        <f t="shared" si="47"/>
        <v>740</v>
      </c>
      <c r="W164" s="53">
        <f t="shared" si="48"/>
        <v>1260</v>
      </c>
    </row>
    <row r="165" spans="1:23" ht="47.25" x14ac:dyDescent="0.25">
      <c r="A165" s="8" t="s">
        <v>171</v>
      </c>
      <c r="B165" s="8" t="s">
        <v>10</v>
      </c>
      <c r="C165" s="8">
        <f t="shared" si="49"/>
        <v>159</v>
      </c>
      <c r="D165" s="10" t="s">
        <v>76</v>
      </c>
      <c r="E165" s="10" t="s">
        <v>4</v>
      </c>
      <c r="F165" s="10"/>
      <c r="G165" s="14">
        <v>1650</v>
      </c>
      <c r="H165" s="7">
        <v>1122</v>
      </c>
      <c r="I165" s="7">
        <v>990</v>
      </c>
      <c r="J165" s="14">
        <f t="shared" si="38"/>
        <v>1500</v>
      </c>
      <c r="K165" s="14">
        <f t="shared" si="39"/>
        <v>1100</v>
      </c>
      <c r="L165" s="14">
        <f t="shared" si="40"/>
        <v>930</v>
      </c>
      <c r="M165" s="28">
        <f>VLOOKUP(B165&amp;A165&amp;J165,'[1]MA DO'!$C$5:$X$3586,22,0)</f>
        <v>1.06</v>
      </c>
      <c r="N165" s="28">
        <f t="shared" si="41"/>
        <v>1.06</v>
      </c>
      <c r="O165" s="28">
        <f t="shared" si="42"/>
        <v>1.06</v>
      </c>
      <c r="P165" s="14">
        <v>2062.5</v>
      </c>
      <c r="Q165" s="14">
        <f t="shared" si="52"/>
        <v>1546.875</v>
      </c>
      <c r="R165" s="14">
        <f t="shared" si="43"/>
        <v>1082.8125</v>
      </c>
      <c r="S165" s="14">
        <f t="shared" si="44"/>
        <v>928.125</v>
      </c>
      <c r="T165" s="48">
        <f t="shared" si="45"/>
        <v>1500</v>
      </c>
      <c r="U165" s="48">
        <f t="shared" si="46"/>
        <v>1100</v>
      </c>
      <c r="V165" s="48">
        <f t="shared" si="47"/>
        <v>930</v>
      </c>
      <c r="W165" s="53">
        <f t="shared" si="48"/>
        <v>1590</v>
      </c>
    </row>
    <row r="166" spans="1:23" ht="47.25" x14ac:dyDescent="0.25">
      <c r="A166" s="8" t="s">
        <v>155</v>
      </c>
      <c r="B166" s="8" t="s">
        <v>10</v>
      </c>
      <c r="C166" s="8">
        <f t="shared" si="49"/>
        <v>160</v>
      </c>
      <c r="D166" s="10" t="s">
        <v>316</v>
      </c>
      <c r="E166" s="36" t="s">
        <v>4</v>
      </c>
      <c r="F166" s="10"/>
      <c r="G166" s="14"/>
      <c r="H166" s="7"/>
      <c r="I166" s="7"/>
      <c r="J166" s="14">
        <f t="shared" si="38"/>
        <v>1200</v>
      </c>
      <c r="K166" s="14">
        <f t="shared" si="39"/>
        <v>870</v>
      </c>
      <c r="L166" s="14">
        <f t="shared" si="40"/>
        <v>740</v>
      </c>
      <c r="M166" s="28">
        <f>VLOOKUP(B166&amp;A166&amp;J166,'[1]MA DO'!$C$5:$X$3586,22,0)</f>
        <v>1.05</v>
      </c>
      <c r="N166" s="28">
        <f t="shared" si="41"/>
        <v>1.05</v>
      </c>
      <c r="O166" s="28">
        <f t="shared" si="42"/>
        <v>1.05</v>
      </c>
      <c r="P166" s="30">
        <v>1650</v>
      </c>
      <c r="Q166" s="14">
        <f t="shared" si="52"/>
        <v>1237.5</v>
      </c>
      <c r="R166" s="14">
        <f t="shared" si="43"/>
        <v>866.25</v>
      </c>
      <c r="S166" s="14">
        <f t="shared" si="44"/>
        <v>742.5</v>
      </c>
      <c r="T166" s="48">
        <f t="shared" si="45"/>
        <v>1200</v>
      </c>
      <c r="U166" s="48">
        <f t="shared" si="46"/>
        <v>870</v>
      </c>
      <c r="V166" s="48">
        <f t="shared" si="47"/>
        <v>740</v>
      </c>
      <c r="W166" s="53">
        <f t="shared" si="48"/>
        <v>1260</v>
      </c>
    </row>
    <row r="167" spans="1:23" ht="47.25" x14ac:dyDescent="0.25">
      <c r="A167" s="8" t="s">
        <v>155</v>
      </c>
      <c r="B167" s="8" t="s">
        <v>10</v>
      </c>
      <c r="C167" s="8">
        <f t="shared" si="49"/>
        <v>161</v>
      </c>
      <c r="D167" s="10" t="s">
        <v>317</v>
      </c>
      <c r="E167" s="36" t="s">
        <v>4</v>
      </c>
      <c r="F167" s="10"/>
      <c r="G167" s="14"/>
      <c r="H167" s="7"/>
      <c r="I167" s="7"/>
      <c r="J167" s="14">
        <f t="shared" si="38"/>
        <v>1200</v>
      </c>
      <c r="K167" s="14">
        <f t="shared" si="39"/>
        <v>870</v>
      </c>
      <c r="L167" s="14">
        <f t="shared" si="40"/>
        <v>740</v>
      </c>
      <c r="M167" s="28">
        <f>VLOOKUP(B167&amp;A167&amp;J167,'[1]MA DO'!$C$5:$X$3586,22,0)</f>
        <v>1.05</v>
      </c>
      <c r="N167" s="28">
        <f t="shared" si="41"/>
        <v>1.05</v>
      </c>
      <c r="O167" s="28">
        <f t="shared" si="42"/>
        <v>1.05</v>
      </c>
      <c r="P167" s="30">
        <v>1650</v>
      </c>
      <c r="Q167" s="14">
        <f t="shared" si="52"/>
        <v>1237.5</v>
      </c>
      <c r="R167" s="14">
        <f t="shared" si="43"/>
        <v>866.25</v>
      </c>
      <c r="S167" s="14">
        <f t="shared" si="44"/>
        <v>742.5</v>
      </c>
      <c r="T167" s="48">
        <f t="shared" si="45"/>
        <v>1200</v>
      </c>
      <c r="U167" s="48">
        <f t="shared" si="46"/>
        <v>870</v>
      </c>
      <c r="V167" s="48">
        <f t="shared" si="47"/>
        <v>740</v>
      </c>
      <c r="W167" s="53">
        <f t="shared" si="48"/>
        <v>1260</v>
      </c>
    </row>
    <row r="168" spans="1:23" ht="47.25" x14ac:dyDescent="0.25">
      <c r="A168" s="8" t="s">
        <v>155</v>
      </c>
      <c r="B168" s="8" t="s">
        <v>10</v>
      </c>
      <c r="C168" s="8">
        <f t="shared" si="49"/>
        <v>162</v>
      </c>
      <c r="D168" s="10" t="s">
        <v>318</v>
      </c>
      <c r="E168" s="36" t="s">
        <v>4</v>
      </c>
      <c r="F168" s="10"/>
      <c r="G168" s="14"/>
      <c r="H168" s="7"/>
      <c r="I168" s="7"/>
      <c r="J168" s="14">
        <f t="shared" si="38"/>
        <v>1200</v>
      </c>
      <c r="K168" s="14">
        <f t="shared" si="39"/>
        <v>870</v>
      </c>
      <c r="L168" s="14">
        <f t="shared" si="40"/>
        <v>740</v>
      </c>
      <c r="M168" s="28">
        <f>VLOOKUP(B168&amp;A168&amp;J168,'[1]MA DO'!$C$5:$X$3586,22,0)</f>
        <v>1.05</v>
      </c>
      <c r="N168" s="28">
        <f t="shared" si="41"/>
        <v>1.05</v>
      </c>
      <c r="O168" s="28">
        <f t="shared" si="42"/>
        <v>1.05</v>
      </c>
      <c r="P168" s="30">
        <v>1650</v>
      </c>
      <c r="Q168" s="14">
        <f t="shared" si="52"/>
        <v>1237.5</v>
      </c>
      <c r="R168" s="14">
        <f t="shared" si="43"/>
        <v>866.25</v>
      </c>
      <c r="S168" s="14">
        <f t="shared" si="44"/>
        <v>742.5</v>
      </c>
      <c r="T168" s="48">
        <f t="shared" si="45"/>
        <v>1200</v>
      </c>
      <c r="U168" s="48">
        <f t="shared" si="46"/>
        <v>870</v>
      </c>
      <c r="V168" s="48">
        <f t="shared" si="47"/>
        <v>740</v>
      </c>
      <c r="W168" s="53">
        <f t="shared" si="48"/>
        <v>1260</v>
      </c>
    </row>
    <row r="169" spans="1:23" ht="47.25" x14ac:dyDescent="0.25">
      <c r="A169" s="8" t="s">
        <v>155</v>
      </c>
      <c r="B169" s="8" t="s">
        <v>10</v>
      </c>
      <c r="C169" s="8">
        <f t="shared" si="49"/>
        <v>163</v>
      </c>
      <c r="D169" s="10" t="s">
        <v>319</v>
      </c>
      <c r="E169" s="36" t="s">
        <v>4</v>
      </c>
      <c r="F169" s="10"/>
      <c r="G169" s="14"/>
      <c r="H169" s="7"/>
      <c r="I169" s="7"/>
      <c r="J169" s="14">
        <f t="shared" si="38"/>
        <v>980</v>
      </c>
      <c r="K169" s="14">
        <f t="shared" si="39"/>
        <v>680</v>
      </c>
      <c r="L169" s="14">
        <f t="shared" si="40"/>
        <v>590</v>
      </c>
      <c r="M169" s="28">
        <f>VLOOKUP(B169&amp;A169&amp;J169,'[1]MA DO'!$C$5:$X$3586,22,0)</f>
        <v>1.05</v>
      </c>
      <c r="N169" s="28">
        <f t="shared" si="41"/>
        <v>1.05</v>
      </c>
      <c r="O169" s="28">
        <f t="shared" si="42"/>
        <v>1.05</v>
      </c>
      <c r="P169" s="14">
        <v>1300</v>
      </c>
      <c r="Q169" s="14">
        <f t="shared" si="52"/>
        <v>975</v>
      </c>
      <c r="R169" s="14">
        <f t="shared" si="43"/>
        <v>682.5</v>
      </c>
      <c r="S169" s="14">
        <f t="shared" si="44"/>
        <v>585</v>
      </c>
      <c r="T169" s="48">
        <f t="shared" si="45"/>
        <v>980</v>
      </c>
      <c r="U169" s="48">
        <f t="shared" si="46"/>
        <v>680</v>
      </c>
      <c r="V169" s="48">
        <f t="shared" si="47"/>
        <v>590</v>
      </c>
      <c r="W169" s="53">
        <f t="shared" si="48"/>
        <v>1029</v>
      </c>
    </row>
    <row r="170" spans="1:23" ht="47.25" x14ac:dyDescent="0.25">
      <c r="A170" s="8" t="s">
        <v>155</v>
      </c>
      <c r="B170" s="8" t="s">
        <v>10</v>
      </c>
      <c r="C170" s="8">
        <f t="shared" si="49"/>
        <v>164</v>
      </c>
      <c r="D170" s="10" t="s">
        <v>320</v>
      </c>
      <c r="E170" s="36" t="s">
        <v>4</v>
      </c>
      <c r="F170" s="10"/>
      <c r="G170" s="14"/>
      <c r="H170" s="7"/>
      <c r="I170" s="7"/>
      <c r="J170" s="14">
        <f t="shared" si="38"/>
        <v>980</v>
      </c>
      <c r="K170" s="14">
        <f t="shared" si="39"/>
        <v>680</v>
      </c>
      <c r="L170" s="14">
        <f t="shared" si="40"/>
        <v>590</v>
      </c>
      <c r="M170" s="28">
        <f>VLOOKUP(B170&amp;A170&amp;J170,'[1]MA DO'!$C$5:$X$3586,22,0)</f>
        <v>1.05</v>
      </c>
      <c r="N170" s="28">
        <f t="shared" si="41"/>
        <v>1.05</v>
      </c>
      <c r="O170" s="28">
        <f t="shared" si="42"/>
        <v>1.05</v>
      </c>
      <c r="P170" s="14">
        <v>1300</v>
      </c>
      <c r="Q170" s="14">
        <f t="shared" si="52"/>
        <v>975</v>
      </c>
      <c r="R170" s="14">
        <f t="shared" si="43"/>
        <v>682.5</v>
      </c>
      <c r="S170" s="14">
        <f t="shared" si="44"/>
        <v>585</v>
      </c>
      <c r="T170" s="48">
        <f t="shared" si="45"/>
        <v>980</v>
      </c>
      <c r="U170" s="48">
        <f t="shared" si="46"/>
        <v>680</v>
      </c>
      <c r="V170" s="48">
        <f t="shared" si="47"/>
        <v>590</v>
      </c>
      <c r="W170" s="53">
        <f t="shared" si="48"/>
        <v>1029</v>
      </c>
    </row>
    <row r="171" spans="1:23" ht="47.25" x14ac:dyDescent="0.25">
      <c r="A171" s="8" t="s">
        <v>155</v>
      </c>
      <c r="B171" s="8" t="s">
        <v>10</v>
      </c>
      <c r="C171" s="8">
        <f t="shared" si="49"/>
        <v>165</v>
      </c>
      <c r="D171" s="10" t="s">
        <v>44</v>
      </c>
      <c r="E171" s="36" t="s">
        <v>4</v>
      </c>
      <c r="F171" s="10"/>
      <c r="G171" s="14"/>
      <c r="H171" s="7"/>
      <c r="I171" s="7"/>
      <c r="J171" s="14">
        <f t="shared" si="38"/>
        <v>980</v>
      </c>
      <c r="K171" s="14">
        <f t="shared" si="39"/>
        <v>680</v>
      </c>
      <c r="L171" s="14">
        <f t="shared" si="40"/>
        <v>590</v>
      </c>
      <c r="M171" s="28">
        <f>VLOOKUP(B171&amp;A171&amp;J171,'[1]MA DO'!$C$5:$X$3586,22,0)</f>
        <v>1.05</v>
      </c>
      <c r="N171" s="28">
        <f t="shared" si="41"/>
        <v>1.05</v>
      </c>
      <c r="O171" s="28">
        <f t="shared" si="42"/>
        <v>1.05</v>
      </c>
      <c r="P171" s="14">
        <v>1300</v>
      </c>
      <c r="Q171" s="14">
        <f t="shared" si="52"/>
        <v>975</v>
      </c>
      <c r="R171" s="14">
        <f t="shared" si="43"/>
        <v>682.5</v>
      </c>
      <c r="S171" s="14">
        <f t="shared" si="44"/>
        <v>585</v>
      </c>
      <c r="T171" s="48">
        <f t="shared" si="45"/>
        <v>980</v>
      </c>
      <c r="U171" s="48">
        <f t="shared" si="46"/>
        <v>680</v>
      </c>
      <c r="V171" s="48">
        <f t="shared" si="47"/>
        <v>590</v>
      </c>
      <c r="W171" s="53">
        <f t="shared" si="48"/>
        <v>1029</v>
      </c>
    </row>
    <row r="172" spans="1:23" ht="47.25" x14ac:dyDescent="0.25">
      <c r="A172" s="8" t="s">
        <v>155</v>
      </c>
      <c r="B172" s="8" t="s">
        <v>10</v>
      </c>
      <c r="C172" s="8">
        <f t="shared" si="49"/>
        <v>166</v>
      </c>
      <c r="D172" s="10" t="s">
        <v>321</v>
      </c>
      <c r="E172" s="36" t="s">
        <v>4</v>
      </c>
      <c r="F172" s="10"/>
      <c r="G172" s="14"/>
      <c r="H172" s="7"/>
      <c r="I172" s="7"/>
      <c r="J172" s="14">
        <f t="shared" si="38"/>
        <v>980</v>
      </c>
      <c r="K172" s="14">
        <f t="shared" si="39"/>
        <v>680</v>
      </c>
      <c r="L172" s="14">
        <f t="shared" si="40"/>
        <v>590</v>
      </c>
      <c r="M172" s="28">
        <f>VLOOKUP(B172&amp;A172&amp;J172,'[1]MA DO'!$C$5:$X$3586,22,0)</f>
        <v>1.05</v>
      </c>
      <c r="N172" s="28">
        <f t="shared" si="41"/>
        <v>1.05</v>
      </c>
      <c r="O172" s="28">
        <f t="shared" si="42"/>
        <v>1.05</v>
      </c>
      <c r="P172" s="14">
        <v>1300</v>
      </c>
      <c r="Q172" s="14">
        <f t="shared" si="52"/>
        <v>975</v>
      </c>
      <c r="R172" s="14">
        <f t="shared" si="43"/>
        <v>682.5</v>
      </c>
      <c r="S172" s="14">
        <f t="shared" si="44"/>
        <v>585</v>
      </c>
      <c r="T172" s="48">
        <f t="shared" si="45"/>
        <v>980</v>
      </c>
      <c r="U172" s="48">
        <f t="shared" si="46"/>
        <v>680</v>
      </c>
      <c r="V172" s="48">
        <f t="shared" si="47"/>
        <v>590</v>
      </c>
      <c r="W172" s="53">
        <f t="shared" si="48"/>
        <v>1029</v>
      </c>
    </row>
    <row r="173" spans="1:23" ht="47.25" x14ac:dyDescent="0.25">
      <c r="A173" s="8" t="s">
        <v>155</v>
      </c>
      <c r="B173" s="8" t="s">
        <v>10</v>
      </c>
      <c r="C173" s="8">
        <f t="shared" si="49"/>
        <v>167</v>
      </c>
      <c r="D173" s="10" t="s">
        <v>322</v>
      </c>
      <c r="E173" s="36" t="s">
        <v>4</v>
      </c>
      <c r="F173" s="10"/>
      <c r="G173" s="14"/>
      <c r="H173" s="7"/>
      <c r="I173" s="7"/>
      <c r="J173" s="14">
        <f t="shared" si="38"/>
        <v>980</v>
      </c>
      <c r="K173" s="14">
        <f t="shared" si="39"/>
        <v>680</v>
      </c>
      <c r="L173" s="14">
        <f t="shared" si="40"/>
        <v>590</v>
      </c>
      <c r="M173" s="28">
        <f>VLOOKUP(B173&amp;A173&amp;J173,'[1]MA DO'!$C$5:$X$3586,22,0)</f>
        <v>1.05</v>
      </c>
      <c r="N173" s="28">
        <f t="shared" si="41"/>
        <v>1.05</v>
      </c>
      <c r="O173" s="28">
        <f t="shared" si="42"/>
        <v>1.05</v>
      </c>
      <c r="P173" s="14">
        <v>1300</v>
      </c>
      <c r="Q173" s="14">
        <f t="shared" si="52"/>
        <v>975</v>
      </c>
      <c r="R173" s="14">
        <f t="shared" si="43"/>
        <v>682.5</v>
      </c>
      <c r="S173" s="14">
        <f t="shared" si="44"/>
        <v>585</v>
      </c>
      <c r="T173" s="48">
        <f t="shared" si="45"/>
        <v>980</v>
      </c>
      <c r="U173" s="48">
        <f t="shared" si="46"/>
        <v>680</v>
      </c>
      <c r="V173" s="48">
        <f t="shared" si="47"/>
        <v>590</v>
      </c>
      <c r="W173" s="53">
        <f t="shared" si="48"/>
        <v>1029</v>
      </c>
    </row>
    <row r="174" spans="1:23" ht="47.25" x14ac:dyDescent="0.25">
      <c r="A174" s="8" t="s">
        <v>155</v>
      </c>
      <c r="B174" s="8" t="s">
        <v>10</v>
      </c>
      <c r="C174" s="8">
        <f t="shared" si="49"/>
        <v>168</v>
      </c>
      <c r="D174" s="10" t="s">
        <v>323</v>
      </c>
      <c r="E174" s="36" t="s">
        <v>4</v>
      </c>
      <c r="F174" s="10"/>
      <c r="G174" s="14"/>
      <c r="H174" s="7"/>
      <c r="I174" s="7"/>
      <c r="J174" s="14">
        <f t="shared" si="38"/>
        <v>1200</v>
      </c>
      <c r="K174" s="14">
        <f t="shared" si="39"/>
        <v>870</v>
      </c>
      <c r="L174" s="14">
        <f t="shared" si="40"/>
        <v>740</v>
      </c>
      <c r="M174" s="28">
        <f>VLOOKUP(B174&amp;A174&amp;J174,'[1]MA DO'!$C$5:$X$3586,22,0)</f>
        <v>1.05</v>
      </c>
      <c r="N174" s="28">
        <f t="shared" si="41"/>
        <v>1.05</v>
      </c>
      <c r="O174" s="28">
        <f t="shared" si="42"/>
        <v>1.05</v>
      </c>
      <c r="P174" s="30">
        <v>1650</v>
      </c>
      <c r="Q174" s="14">
        <f t="shared" si="52"/>
        <v>1237.5</v>
      </c>
      <c r="R174" s="14">
        <f t="shared" si="43"/>
        <v>866.25</v>
      </c>
      <c r="S174" s="14">
        <f t="shared" si="44"/>
        <v>742.5</v>
      </c>
      <c r="T174" s="48">
        <f t="shared" si="45"/>
        <v>1200</v>
      </c>
      <c r="U174" s="48">
        <f t="shared" si="46"/>
        <v>870</v>
      </c>
      <c r="V174" s="48">
        <f t="shared" si="47"/>
        <v>740</v>
      </c>
      <c r="W174" s="53">
        <f t="shared" si="48"/>
        <v>1260</v>
      </c>
    </row>
    <row r="175" spans="1:23" ht="47.25" x14ac:dyDescent="0.25">
      <c r="A175" s="8" t="s">
        <v>155</v>
      </c>
      <c r="B175" s="8" t="s">
        <v>10</v>
      </c>
      <c r="C175" s="8">
        <f t="shared" si="49"/>
        <v>169</v>
      </c>
      <c r="D175" s="10" t="s">
        <v>324</v>
      </c>
      <c r="E175" s="36" t="s">
        <v>4</v>
      </c>
      <c r="F175" s="10"/>
      <c r="G175" s="14"/>
      <c r="H175" s="7"/>
      <c r="I175" s="7"/>
      <c r="J175" s="14">
        <f t="shared" si="38"/>
        <v>1200</v>
      </c>
      <c r="K175" s="14">
        <f t="shared" si="39"/>
        <v>870</v>
      </c>
      <c r="L175" s="14">
        <f t="shared" si="40"/>
        <v>740</v>
      </c>
      <c r="M175" s="28">
        <f>VLOOKUP(B175&amp;A175&amp;J175,'[1]MA DO'!$C$5:$X$3586,22,0)</f>
        <v>1.05</v>
      </c>
      <c r="N175" s="28">
        <f t="shared" si="41"/>
        <v>1.05</v>
      </c>
      <c r="O175" s="28">
        <f t="shared" si="42"/>
        <v>1.05</v>
      </c>
      <c r="P175" s="30">
        <v>1650</v>
      </c>
      <c r="Q175" s="14">
        <f t="shared" si="52"/>
        <v>1237.5</v>
      </c>
      <c r="R175" s="14">
        <f t="shared" si="43"/>
        <v>866.25</v>
      </c>
      <c r="S175" s="14">
        <f t="shared" si="44"/>
        <v>742.5</v>
      </c>
      <c r="T175" s="48">
        <f t="shared" si="45"/>
        <v>1200</v>
      </c>
      <c r="U175" s="48">
        <f t="shared" si="46"/>
        <v>870</v>
      </c>
      <c r="V175" s="48">
        <f t="shared" si="47"/>
        <v>740</v>
      </c>
      <c r="W175" s="53">
        <f t="shared" si="48"/>
        <v>1260</v>
      </c>
    </row>
    <row r="176" spans="1:23" ht="47.25" x14ac:dyDescent="0.25">
      <c r="A176" s="8" t="s">
        <v>155</v>
      </c>
      <c r="B176" s="8" t="s">
        <v>10</v>
      </c>
      <c r="C176" s="8">
        <f t="shared" si="49"/>
        <v>170</v>
      </c>
      <c r="D176" s="10" t="s">
        <v>325</v>
      </c>
      <c r="E176" s="36" t="s">
        <v>4</v>
      </c>
      <c r="F176" s="10"/>
      <c r="G176" s="14"/>
      <c r="H176" s="7"/>
      <c r="I176" s="7"/>
      <c r="J176" s="14">
        <f t="shared" si="38"/>
        <v>1200</v>
      </c>
      <c r="K176" s="14">
        <f t="shared" si="39"/>
        <v>870</v>
      </c>
      <c r="L176" s="14">
        <f t="shared" si="40"/>
        <v>740</v>
      </c>
      <c r="M176" s="28">
        <f>VLOOKUP(B176&amp;A176&amp;J176,'[1]MA DO'!$C$5:$X$3586,22,0)</f>
        <v>1.05</v>
      </c>
      <c r="N176" s="28">
        <f t="shared" si="41"/>
        <v>1.05</v>
      </c>
      <c r="O176" s="28">
        <f t="shared" si="42"/>
        <v>1.05</v>
      </c>
      <c r="P176" s="30">
        <v>1650</v>
      </c>
      <c r="Q176" s="14">
        <f t="shared" si="52"/>
        <v>1237.5</v>
      </c>
      <c r="R176" s="14">
        <f t="shared" si="43"/>
        <v>866.25</v>
      </c>
      <c r="S176" s="14">
        <f t="shared" si="44"/>
        <v>742.5</v>
      </c>
      <c r="T176" s="48">
        <f t="shared" si="45"/>
        <v>1200</v>
      </c>
      <c r="U176" s="48">
        <f t="shared" si="46"/>
        <v>870</v>
      </c>
      <c r="V176" s="48">
        <f t="shared" si="47"/>
        <v>740</v>
      </c>
      <c r="W176" s="53">
        <f t="shared" si="48"/>
        <v>1260</v>
      </c>
    </row>
    <row r="177" spans="1:23" ht="47.25" x14ac:dyDescent="0.25">
      <c r="A177" s="8" t="s">
        <v>155</v>
      </c>
      <c r="B177" s="8" t="s">
        <v>10</v>
      </c>
      <c r="C177" s="8">
        <f t="shared" si="49"/>
        <v>171</v>
      </c>
      <c r="D177" s="10" t="s">
        <v>326</v>
      </c>
      <c r="E177" s="36" t="s">
        <v>4</v>
      </c>
      <c r="F177" s="10"/>
      <c r="G177" s="14"/>
      <c r="H177" s="7"/>
      <c r="I177" s="7"/>
      <c r="J177" s="14">
        <f t="shared" si="38"/>
        <v>1200</v>
      </c>
      <c r="K177" s="14">
        <f t="shared" si="39"/>
        <v>870</v>
      </c>
      <c r="L177" s="14">
        <f t="shared" si="40"/>
        <v>740</v>
      </c>
      <c r="M177" s="28">
        <f>VLOOKUP(B177&amp;A177&amp;J177,'[1]MA DO'!$C$5:$X$3586,22,0)</f>
        <v>1.05</v>
      </c>
      <c r="N177" s="28">
        <f t="shared" si="41"/>
        <v>1.05</v>
      </c>
      <c r="O177" s="28">
        <f t="shared" si="42"/>
        <v>1.05</v>
      </c>
      <c r="P177" s="30">
        <v>1650</v>
      </c>
      <c r="Q177" s="14">
        <f t="shared" si="52"/>
        <v>1237.5</v>
      </c>
      <c r="R177" s="14">
        <f t="shared" si="43"/>
        <v>866.25</v>
      </c>
      <c r="S177" s="14">
        <f t="shared" si="44"/>
        <v>742.5</v>
      </c>
      <c r="T177" s="48">
        <f t="shared" si="45"/>
        <v>1200</v>
      </c>
      <c r="U177" s="48">
        <f t="shared" si="46"/>
        <v>870</v>
      </c>
      <c r="V177" s="48">
        <f t="shared" si="47"/>
        <v>740</v>
      </c>
      <c r="W177" s="53">
        <f t="shared" si="48"/>
        <v>1260</v>
      </c>
    </row>
    <row r="178" spans="1:23" ht="47.25" x14ac:dyDescent="0.25">
      <c r="A178" s="8" t="s">
        <v>155</v>
      </c>
      <c r="B178" s="8" t="s">
        <v>10</v>
      </c>
      <c r="C178" s="8">
        <f t="shared" si="49"/>
        <v>172</v>
      </c>
      <c r="D178" s="10" t="s">
        <v>327</v>
      </c>
      <c r="E178" s="36" t="s">
        <v>4</v>
      </c>
      <c r="F178" s="10"/>
      <c r="G178" s="14"/>
      <c r="H178" s="7"/>
      <c r="I178" s="7"/>
      <c r="J178" s="14">
        <f t="shared" si="38"/>
        <v>1200</v>
      </c>
      <c r="K178" s="14">
        <f t="shared" si="39"/>
        <v>870</v>
      </c>
      <c r="L178" s="14">
        <f t="shared" si="40"/>
        <v>740</v>
      </c>
      <c r="M178" s="28">
        <f>VLOOKUP(B178&amp;A178&amp;J178,'[1]MA DO'!$C$5:$X$3586,22,0)</f>
        <v>1.05</v>
      </c>
      <c r="N178" s="28">
        <f t="shared" si="41"/>
        <v>1.05</v>
      </c>
      <c r="O178" s="28">
        <f t="shared" si="42"/>
        <v>1.05</v>
      </c>
      <c r="P178" s="30">
        <v>1650</v>
      </c>
      <c r="Q178" s="14">
        <f t="shared" si="52"/>
        <v>1237.5</v>
      </c>
      <c r="R178" s="14">
        <f t="shared" si="43"/>
        <v>866.25</v>
      </c>
      <c r="S178" s="14">
        <f t="shared" si="44"/>
        <v>742.5</v>
      </c>
      <c r="T178" s="48">
        <f t="shared" si="45"/>
        <v>1200</v>
      </c>
      <c r="U178" s="48">
        <f t="shared" si="46"/>
        <v>870</v>
      </c>
      <c r="V178" s="48">
        <f t="shared" si="47"/>
        <v>740</v>
      </c>
      <c r="W178" s="53">
        <f t="shared" si="48"/>
        <v>1260</v>
      </c>
    </row>
    <row r="179" spans="1:23" ht="47.25" x14ac:dyDescent="0.25">
      <c r="A179" s="8" t="s">
        <v>155</v>
      </c>
      <c r="B179" s="8" t="s">
        <v>10</v>
      </c>
      <c r="C179" s="8">
        <f t="shared" si="49"/>
        <v>173</v>
      </c>
      <c r="D179" s="10" t="s">
        <v>328</v>
      </c>
      <c r="E179" s="36" t="s">
        <v>4</v>
      </c>
      <c r="F179" s="10"/>
      <c r="G179" s="14"/>
      <c r="H179" s="7"/>
      <c r="I179" s="7"/>
      <c r="J179" s="14">
        <f t="shared" si="38"/>
        <v>1200</v>
      </c>
      <c r="K179" s="14">
        <f t="shared" si="39"/>
        <v>870</v>
      </c>
      <c r="L179" s="14">
        <f t="shared" si="40"/>
        <v>740</v>
      </c>
      <c r="M179" s="28">
        <f>VLOOKUP(B179&amp;A179&amp;J179,'[1]MA DO'!$C$5:$X$3586,22,0)</f>
        <v>1.05</v>
      </c>
      <c r="N179" s="28">
        <f t="shared" si="41"/>
        <v>1.05</v>
      </c>
      <c r="O179" s="28">
        <f t="shared" si="42"/>
        <v>1.05</v>
      </c>
      <c r="P179" s="30">
        <v>1650</v>
      </c>
      <c r="Q179" s="14">
        <f t="shared" si="52"/>
        <v>1237.5</v>
      </c>
      <c r="R179" s="14">
        <f t="shared" si="43"/>
        <v>866.25</v>
      </c>
      <c r="S179" s="14">
        <f t="shared" si="44"/>
        <v>742.5</v>
      </c>
      <c r="T179" s="48">
        <f t="shared" si="45"/>
        <v>1200</v>
      </c>
      <c r="U179" s="48">
        <f t="shared" si="46"/>
        <v>870</v>
      </c>
      <c r="V179" s="48">
        <f t="shared" si="47"/>
        <v>740</v>
      </c>
      <c r="W179" s="53">
        <f t="shared" si="48"/>
        <v>1260</v>
      </c>
    </row>
    <row r="180" spans="1:23" ht="47.25" x14ac:dyDescent="0.25">
      <c r="A180" s="8" t="s">
        <v>155</v>
      </c>
      <c r="B180" s="8" t="s">
        <v>10</v>
      </c>
      <c r="C180" s="8">
        <f t="shared" si="49"/>
        <v>174</v>
      </c>
      <c r="D180" s="10" t="s">
        <v>329</v>
      </c>
      <c r="E180" s="36" t="s">
        <v>4</v>
      </c>
      <c r="F180" s="10"/>
      <c r="G180" s="14"/>
      <c r="H180" s="7"/>
      <c r="I180" s="7"/>
      <c r="J180" s="14">
        <f t="shared" si="38"/>
        <v>1200</v>
      </c>
      <c r="K180" s="14">
        <f t="shared" si="39"/>
        <v>870</v>
      </c>
      <c r="L180" s="14">
        <f t="shared" si="40"/>
        <v>740</v>
      </c>
      <c r="M180" s="28">
        <f>VLOOKUP(B180&amp;A180&amp;J180,'[1]MA DO'!$C$5:$X$3586,22,0)</f>
        <v>1.05</v>
      </c>
      <c r="N180" s="28">
        <f t="shared" si="41"/>
        <v>1.05</v>
      </c>
      <c r="O180" s="28">
        <f t="shared" si="42"/>
        <v>1.05</v>
      </c>
      <c r="P180" s="30">
        <v>1650</v>
      </c>
      <c r="Q180" s="14">
        <f t="shared" si="52"/>
        <v>1237.5</v>
      </c>
      <c r="R180" s="14">
        <f t="shared" si="43"/>
        <v>866.25</v>
      </c>
      <c r="S180" s="14">
        <f t="shared" si="44"/>
        <v>742.5</v>
      </c>
      <c r="T180" s="48">
        <f t="shared" si="45"/>
        <v>1200</v>
      </c>
      <c r="U180" s="48">
        <f t="shared" si="46"/>
        <v>870</v>
      </c>
      <c r="V180" s="48">
        <f t="shared" si="47"/>
        <v>740</v>
      </c>
      <c r="W180" s="53">
        <f t="shared" si="48"/>
        <v>1260</v>
      </c>
    </row>
    <row r="181" spans="1:23" ht="47.25" x14ac:dyDescent="0.25">
      <c r="A181" s="8" t="s">
        <v>155</v>
      </c>
      <c r="B181" s="8" t="s">
        <v>10</v>
      </c>
      <c r="C181" s="8">
        <f t="shared" si="49"/>
        <v>175</v>
      </c>
      <c r="D181" s="10" t="s">
        <v>330</v>
      </c>
      <c r="E181" s="36" t="s">
        <v>4</v>
      </c>
      <c r="F181" s="10"/>
      <c r="G181" s="14"/>
      <c r="H181" s="7"/>
      <c r="I181" s="7"/>
      <c r="J181" s="14">
        <f t="shared" si="38"/>
        <v>1200</v>
      </c>
      <c r="K181" s="14">
        <f t="shared" si="39"/>
        <v>870</v>
      </c>
      <c r="L181" s="14">
        <f t="shared" si="40"/>
        <v>740</v>
      </c>
      <c r="M181" s="28">
        <f>VLOOKUP(B181&amp;A181&amp;J181,'[1]MA DO'!$C$5:$X$3586,22,0)</f>
        <v>1.05</v>
      </c>
      <c r="N181" s="28">
        <f t="shared" si="41"/>
        <v>1.05</v>
      </c>
      <c r="O181" s="28">
        <f t="shared" si="42"/>
        <v>1.05</v>
      </c>
      <c r="P181" s="30">
        <v>1650</v>
      </c>
      <c r="Q181" s="14">
        <f t="shared" si="52"/>
        <v>1237.5</v>
      </c>
      <c r="R181" s="14">
        <f t="shared" si="43"/>
        <v>866.25</v>
      </c>
      <c r="S181" s="14">
        <f t="shared" si="44"/>
        <v>742.5</v>
      </c>
      <c r="T181" s="48">
        <f t="shared" si="45"/>
        <v>1200</v>
      </c>
      <c r="U181" s="48">
        <f t="shared" si="46"/>
        <v>870</v>
      </c>
      <c r="V181" s="48">
        <f t="shared" si="47"/>
        <v>740</v>
      </c>
      <c r="W181" s="53">
        <f t="shared" si="48"/>
        <v>1260</v>
      </c>
    </row>
    <row r="182" spans="1:23" ht="47.25" x14ac:dyDescent="0.25">
      <c r="A182" s="8" t="s">
        <v>155</v>
      </c>
      <c r="B182" s="8" t="s">
        <v>10</v>
      </c>
      <c r="C182" s="8">
        <f t="shared" si="49"/>
        <v>176</v>
      </c>
      <c r="D182" s="10" t="s">
        <v>331</v>
      </c>
      <c r="E182" s="36" t="s">
        <v>4</v>
      </c>
      <c r="F182" s="10"/>
      <c r="G182" s="14"/>
      <c r="H182" s="7"/>
      <c r="I182" s="7"/>
      <c r="J182" s="14">
        <f t="shared" si="38"/>
        <v>1200</v>
      </c>
      <c r="K182" s="14">
        <f t="shared" si="39"/>
        <v>870</v>
      </c>
      <c r="L182" s="14">
        <f t="shared" si="40"/>
        <v>740</v>
      </c>
      <c r="M182" s="28">
        <f>VLOOKUP(B182&amp;A182&amp;J182,'[1]MA DO'!$C$5:$X$3586,22,0)</f>
        <v>1.05</v>
      </c>
      <c r="N182" s="28">
        <f t="shared" si="41"/>
        <v>1.05</v>
      </c>
      <c r="O182" s="28">
        <f t="shared" si="42"/>
        <v>1.05</v>
      </c>
      <c r="P182" s="30">
        <v>1650</v>
      </c>
      <c r="Q182" s="14">
        <f t="shared" si="52"/>
        <v>1237.5</v>
      </c>
      <c r="R182" s="14">
        <f t="shared" si="43"/>
        <v>866.25</v>
      </c>
      <c r="S182" s="14">
        <f t="shared" si="44"/>
        <v>742.5</v>
      </c>
      <c r="T182" s="48">
        <f t="shared" si="45"/>
        <v>1200</v>
      </c>
      <c r="U182" s="48">
        <f t="shared" si="46"/>
        <v>870</v>
      </c>
      <c r="V182" s="48">
        <f t="shared" si="47"/>
        <v>740</v>
      </c>
      <c r="W182" s="53">
        <f t="shared" si="48"/>
        <v>1260</v>
      </c>
    </row>
    <row r="183" spans="1:23" ht="47.25" x14ac:dyDescent="0.25">
      <c r="A183" s="8" t="s">
        <v>155</v>
      </c>
      <c r="B183" s="8" t="s">
        <v>10</v>
      </c>
      <c r="C183" s="8">
        <f t="shared" si="49"/>
        <v>177</v>
      </c>
      <c r="D183" s="10" t="s">
        <v>332</v>
      </c>
      <c r="E183" s="36" t="s">
        <v>4</v>
      </c>
      <c r="F183" s="10"/>
      <c r="G183" s="14"/>
      <c r="H183" s="7"/>
      <c r="I183" s="7"/>
      <c r="J183" s="14">
        <f t="shared" si="38"/>
        <v>980</v>
      </c>
      <c r="K183" s="14">
        <f t="shared" si="39"/>
        <v>680</v>
      </c>
      <c r="L183" s="14">
        <f t="shared" si="40"/>
        <v>590</v>
      </c>
      <c r="M183" s="28">
        <f>VLOOKUP(B183&amp;A183&amp;J183,'[1]MA DO'!$C$5:$X$3586,22,0)</f>
        <v>1.05</v>
      </c>
      <c r="N183" s="28">
        <f t="shared" si="41"/>
        <v>1.05</v>
      </c>
      <c r="O183" s="28">
        <f t="shared" si="42"/>
        <v>1.05</v>
      </c>
      <c r="P183" s="14">
        <v>1300</v>
      </c>
      <c r="Q183" s="14">
        <f t="shared" si="52"/>
        <v>975</v>
      </c>
      <c r="R183" s="14">
        <f t="shared" si="43"/>
        <v>682.5</v>
      </c>
      <c r="S183" s="14">
        <f t="shared" si="44"/>
        <v>585</v>
      </c>
      <c r="T183" s="48">
        <f t="shared" si="45"/>
        <v>980</v>
      </c>
      <c r="U183" s="48">
        <f t="shared" si="46"/>
        <v>680</v>
      </c>
      <c r="V183" s="48">
        <f t="shared" si="47"/>
        <v>590</v>
      </c>
      <c r="W183" s="53">
        <f t="shared" si="48"/>
        <v>1029</v>
      </c>
    </row>
    <row r="184" spans="1:23" ht="47.25" x14ac:dyDescent="0.25">
      <c r="A184" s="8" t="s">
        <v>229</v>
      </c>
      <c r="B184" s="8" t="s">
        <v>10</v>
      </c>
      <c r="C184" s="8">
        <f t="shared" si="49"/>
        <v>178</v>
      </c>
      <c r="D184" s="6" t="s">
        <v>235</v>
      </c>
      <c r="E184" s="10" t="s">
        <v>4</v>
      </c>
      <c r="F184" s="10"/>
      <c r="G184" s="14">
        <v>1500</v>
      </c>
      <c r="H184" s="7">
        <v>1020.0000000000001</v>
      </c>
      <c r="I184" s="7">
        <v>900</v>
      </c>
      <c r="J184" s="14">
        <f t="shared" si="38"/>
        <v>1200</v>
      </c>
      <c r="K184" s="14">
        <f t="shared" si="39"/>
        <v>870</v>
      </c>
      <c r="L184" s="14">
        <f t="shared" si="40"/>
        <v>740</v>
      </c>
      <c r="M184" s="28">
        <f>VLOOKUP(B184&amp;A184&amp;J184,'[1]MA DO'!$C$5:$X$3586,22,0)</f>
        <v>1.06</v>
      </c>
      <c r="N184" s="28">
        <f t="shared" si="41"/>
        <v>1.06</v>
      </c>
      <c r="O184" s="28">
        <f t="shared" si="42"/>
        <v>1.06</v>
      </c>
      <c r="P184" s="30">
        <v>1650</v>
      </c>
      <c r="Q184" s="14">
        <f t="shared" si="52"/>
        <v>1237.5</v>
      </c>
      <c r="R184" s="14">
        <f t="shared" si="43"/>
        <v>866.25</v>
      </c>
      <c r="S184" s="14">
        <f t="shared" si="44"/>
        <v>742.5</v>
      </c>
      <c r="T184" s="48">
        <f t="shared" si="45"/>
        <v>1200</v>
      </c>
      <c r="U184" s="48">
        <f t="shared" si="46"/>
        <v>870</v>
      </c>
      <c r="V184" s="48">
        <f t="shared" si="47"/>
        <v>740</v>
      </c>
      <c r="W184" s="53">
        <f t="shared" si="48"/>
        <v>1272</v>
      </c>
    </row>
    <row r="185" spans="1:23" ht="47.25" x14ac:dyDescent="0.25">
      <c r="A185" s="8" t="s">
        <v>228</v>
      </c>
      <c r="B185" s="8" t="s">
        <v>10</v>
      </c>
      <c r="C185" s="8">
        <f t="shared" si="49"/>
        <v>179</v>
      </c>
      <c r="D185" s="6" t="s">
        <v>234</v>
      </c>
      <c r="E185" s="10" t="s">
        <v>4</v>
      </c>
      <c r="F185" s="10"/>
      <c r="G185" s="14">
        <v>1500</v>
      </c>
      <c r="H185" s="7">
        <v>1020.0000000000001</v>
      </c>
      <c r="I185" s="7">
        <v>900</v>
      </c>
      <c r="J185" s="14">
        <f t="shared" si="38"/>
        <v>1200</v>
      </c>
      <c r="K185" s="14">
        <f t="shared" si="39"/>
        <v>870</v>
      </c>
      <c r="L185" s="14">
        <f t="shared" si="40"/>
        <v>740</v>
      </c>
      <c r="M185" s="28">
        <f>VLOOKUP(B185&amp;A185&amp;J185,'[1]MA DO'!$C$5:$X$3586,22,0)</f>
        <v>1.06</v>
      </c>
      <c r="N185" s="28">
        <f t="shared" si="41"/>
        <v>1.06</v>
      </c>
      <c r="O185" s="28">
        <f t="shared" si="42"/>
        <v>1.06</v>
      </c>
      <c r="P185" s="30">
        <v>1650</v>
      </c>
      <c r="Q185" s="14">
        <f t="shared" si="52"/>
        <v>1237.5</v>
      </c>
      <c r="R185" s="14">
        <f t="shared" si="43"/>
        <v>866.25</v>
      </c>
      <c r="S185" s="14">
        <f t="shared" si="44"/>
        <v>742.5</v>
      </c>
      <c r="T185" s="48">
        <f t="shared" si="45"/>
        <v>1200</v>
      </c>
      <c r="U185" s="48">
        <f t="shared" si="46"/>
        <v>870</v>
      </c>
      <c r="V185" s="48">
        <f t="shared" si="47"/>
        <v>740</v>
      </c>
      <c r="W185" s="53">
        <f t="shared" si="48"/>
        <v>1272</v>
      </c>
    </row>
    <row r="186" spans="1:23" ht="47.25" x14ac:dyDescent="0.25">
      <c r="A186" s="8" t="s">
        <v>181</v>
      </c>
      <c r="B186" s="8" t="s">
        <v>10</v>
      </c>
      <c r="C186" s="8">
        <f t="shared" si="49"/>
        <v>180</v>
      </c>
      <c r="D186" s="10" t="s">
        <v>88</v>
      </c>
      <c r="E186" s="10" t="s">
        <v>4</v>
      </c>
      <c r="F186" s="10"/>
      <c r="G186" s="14">
        <v>3000</v>
      </c>
      <c r="H186" s="7">
        <v>2040.0000000000002</v>
      </c>
      <c r="I186" s="7">
        <v>1800</v>
      </c>
      <c r="J186" s="14">
        <f t="shared" si="38"/>
        <v>2800</v>
      </c>
      <c r="K186" s="14">
        <f t="shared" si="39"/>
        <v>2000</v>
      </c>
      <c r="L186" s="14">
        <f t="shared" si="40"/>
        <v>1700</v>
      </c>
      <c r="M186" s="28">
        <f>VLOOKUP(B186&amp;A186&amp;J186,'[1]MA DO'!$C$5:$X$3586,22,0)</f>
        <v>1.06</v>
      </c>
      <c r="N186" s="28">
        <f t="shared" si="41"/>
        <v>1.06</v>
      </c>
      <c r="O186" s="28">
        <f t="shared" si="42"/>
        <v>1.06</v>
      </c>
      <c r="P186" s="14">
        <v>3750</v>
      </c>
      <c r="Q186" s="14">
        <f t="shared" si="52"/>
        <v>2812.5</v>
      </c>
      <c r="R186" s="14">
        <f t="shared" si="43"/>
        <v>1968.7499999999998</v>
      </c>
      <c r="S186" s="14">
        <f t="shared" si="44"/>
        <v>1687.5</v>
      </c>
      <c r="T186" s="48">
        <f t="shared" si="45"/>
        <v>2800</v>
      </c>
      <c r="U186" s="48">
        <f t="shared" si="46"/>
        <v>2000</v>
      </c>
      <c r="V186" s="48">
        <f t="shared" si="47"/>
        <v>1700</v>
      </c>
      <c r="W186" s="53">
        <f t="shared" si="48"/>
        <v>2968</v>
      </c>
    </row>
    <row r="187" spans="1:23" ht="47.25" x14ac:dyDescent="0.25">
      <c r="A187" s="8" t="s">
        <v>227</v>
      </c>
      <c r="B187" s="8" t="s">
        <v>10</v>
      </c>
      <c r="C187" s="8">
        <f t="shared" si="49"/>
        <v>181</v>
      </c>
      <c r="D187" s="6" t="s">
        <v>233</v>
      </c>
      <c r="E187" s="10" t="s">
        <v>4</v>
      </c>
      <c r="F187" s="10"/>
      <c r="G187" s="14">
        <v>1500</v>
      </c>
      <c r="H187" s="7">
        <v>1020.0000000000001</v>
      </c>
      <c r="I187" s="7">
        <v>900</v>
      </c>
      <c r="J187" s="14">
        <f t="shared" si="38"/>
        <v>1200</v>
      </c>
      <c r="K187" s="14">
        <f t="shared" si="39"/>
        <v>870</v>
      </c>
      <c r="L187" s="14">
        <f t="shared" si="40"/>
        <v>740</v>
      </c>
      <c r="M187" s="28">
        <f>VLOOKUP(B187&amp;A187&amp;J187,'[1]MA DO'!$C$5:$X$3586,22,0)</f>
        <v>1.06</v>
      </c>
      <c r="N187" s="28">
        <f t="shared" si="41"/>
        <v>1.06</v>
      </c>
      <c r="O187" s="28">
        <f t="shared" si="42"/>
        <v>1.06</v>
      </c>
      <c r="P187" s="30">
        <v>1650</v>
      </c>
      <c r="Q187" s="14">
        <f t="shared" si="52"/>
        <v>1237.5</v>
      </c>
      <c r="R187" s="14">
        <f t="shared" si="43"/>
        <v>866.25</v>
      </c>
      <c r="S187" s="14">
        <f t="shared" si="44"/>
        <v>742.5</v>
      </c>
      <c r="T187" s="48">
        <f t="shared" si="45"/>
        <v>1200</v>
      </c>
      <c r="U187" s="48">
        <f t="shared" si="46"/>
        <v>870</v>
      </c>
      <c r="V187" s="48">
        <f t="shared" si="47"/>
        <v>740</v>
      </c>
      <c r="W187" s="53">
        <f t="shared" si="48"/>
        <v>1272</v>
      </c>
    </row>
    <row r="188" spans="1:23" ht="47.25" x14ac:dyDescent="0.25">
      <c r="A188" s="8" t="s">
        <v>226</v>
      </c>
      <c r="B188" s="8" t="s">
        <v>10</v>
      </c>
      <c r="C188" s="8">
        <f t="shared" si="49"/>
        <v>182</v>
      </c>
      <c r="D188" s="6" t="s">
        <v>232</v>
      </c>
      <c r="E188" s="10" t="s">
        <v>4</v>
      </c>
      <c r="F188" s="10"/>
      <c r="G188" s="14">
        <v>1500</v>
      </c>
      <c r="H188" s="7">
        <v>1020.0000000000001</v>
      </c>
      <c r="I188" s="7">
        <v>900</v>
      </c>
      <c r="J188" s="14">
        <f t="shared" si="38"/>
        <v>1200</v>
      </c>
      <c r="K188" s="14">
        <f t="shared" si="39"/>
        <v>870</v>
      </c>
      <c r="L188" s="14">
        <f t="shared" si="40"/>
        <v>740</v>
      </c>
      <c r="M188" s="28">
        <f>VLOOKUP(B188&amp;A188&amp;J188,'[1]MA DO'!$C$5:$X$3586,22,0)</f>
        <v>1.06</v>
      </c>
      <c r="N188" s="28">
        <f t="shared" si="41"/>
        <v>1.06</v>
      </c>
      <c r="O188" s="28">
        <f t="shared" si="42"/>
        <v>1.06</v>
      </c>
      <c r="P188" s="30">
        <v>1650</v>
      </c>
      <c r="Q188" s="14">
        <f t="shared" si="52"/>
        <v>1237.5</v>
      </c>
      <c r="R188" s="14">
        <f t="shared" si="43"/>
        <v>866.25</v>
      </c>
      <c r="S188" s="14">
        <f t="shared" si="44"/>
        <v>742.5</v>
      </c>
      <c r="T188" s="48">
        <f t="shared" si="45"/>
        <v>1200</v>
      </c>
      <c r="U188" s="48">
        <f t="shared" si="46"/>
        <v>870</v>
      </c>
      <c r="V188" s="48">
        <f t="shared" si="47"/>
        <v>740</v>
      </c>
      <c r="W188" s="53">
        <f t="shared" si="48"/>
        <v>1272</v>
      </c>
    </row>
    <row r="189" spans="1:23" ht="47.25" x14ac:dyDescent="0.25">
      <c r="A189" s="8" t="s">
        <v>225</v>
      </c>
      <c r="B189" s="8" t="s">
        <v>10</v>
      </c>
      <c r="C189" s="8">
        <f t="shared" si="49"/>
        <v>183</v>
      </c>
      <c r="D189" s="6" t="s">
        <v>231</v>
      </c>
      <c r="E189" s="10" t="s">
        <v>4</v>
      </c>
      <c r="F189" s="10"/>
      <c r="G189" s="14">
        <v>1500</v>
      </c>
      <c r="H189" s="7">
        <v>1020.0000000000001</v>
      </c>
      <c r="I189" s="7">
        <v>900</v>
      </c>
      <c r="J189" s="14">
        <f t="shared" si="38"/>
        <v>1200</v>
      </c>
      <c r="K189" s="14">
        <f t="shared" si="39"/>
        <v>870</v>
      </c>
      <c r="L189" s="14">
        <f t="shared" si="40"/>
        <v>740</v>
      </c>
      <c r="M189" s="28">
        <f>VLOOKUP(B189&amp;A189&amp;J189,'[1]MA DO'!$C$5:$X$3586,22,0)</f>
        <v>1.06</v>
      </c>
      <c r="N189" s="28">
        <f t="shared" si="41"/>
        <v>1.06</v>
      </c>
      <c r="O189" s="28">
        <f t="shared" si="42"/>
        <v>1.06</v>
      </c>
      <c r="P189" s="30">
        <v>1650</v>
      </c>
      <c r="Q189" s="14">
        <f t="shared" si="52"/>
        <v>1237.5</v>
      </c>
      <c r="R189" s="14">
        <f t="shared" si="43"/>
        <v>866.25</v>
      </c>
      <c r="S189" s="14">
        <f t="shared" si="44"/>
        <v>742.5</v>
      </c>
      <c r="T189" s="48">
        <f t="shared" si="45"/>
        <v>1200</v>
      </c>
      <c r="U189" s="48">
        <f t="shared" si="46"/>
        <v>870</v>
      </c>
      <c r="V189" s="48">
        <f t="shared" si="47"/>
        <v>740</v>
      </c>
      <c r="W189" s="53">
        <f t="shared" si="48"/>
        <v>1272</v>
      </c>
    </row>
    <row r="190" spans="1:23" ht="47.25" x14ac:dyDescent="0.25">
      <c r="A190" s="8" t="s">
        <v>224</v>
      </c>
      <c r="B190" s="8" t="s">
        <v>10</v>
      </c>
      <c r="C190" s="8">
        <f t="shared" si="49"/>
        <v>184</v>
      </c>
      <c r="D190" s="6" t="s">
        <v>230</v>
      </c>
      <c r="E190" s="10" t="s">
        <v>4</v>
      </c>
      <c r="F190" s="10"/>
      <c r="G190" s="14">
        <v>1500</v>
      </c>
      <c r="H190" s="7">
        <v>1020.0000000000001</v>
      </c>
      <c r="I190" s="7">
        <v>900</v>
      </c>
      <c r="J190" s="14">
        <f t="shared" si="38"/>
        <v>1200</v>
      </c>
      <c r="K190" s="14">
        <f t="shared" si="39"/>
        <v>870</v>
      </c>
      <c r="L190" s="14">
        <f t="shared" si="40"/>
        <v>740</v>
      </c>
      <c r="M190" s="28">
        <f>VLOOKUP(B190&amp;A190&amp;J190,'[1]MA DO'!$C$5:$X$3586,22,0)</f>
        <v>1.06</v>
      </c>
      <c r="N190" s="28">
        <f t="shared" si="41"/>
        <v>1.06</v>
      </c>
      <c r="O190" s="28">
        <f t="shared" si="42"/>
        <v>1.06</v>
      </c>
      <c r="P190" s="30">
        <v>1650</v>
      </c>
      <c r="Q190" s="14">
        <f t="shared" si="52"/>
        <v>1237.5</v>
      </c>
      <c r="R190" s="14">
        <f t="shared" si="43"/>
        <v>866.25</v>
      </c>
      <c r="S190" s="14">
        <f t="shared" si="44"/>
        <v>742.5</v>
      </c>
      <c r="T190" s="48">
        <f t="shared" si="45"/>
        <v>1200</v>
      </c>
      <c r="U190" s="48">
        <f t="shared" si="46"/>
        <v>870</v>
      </c>
      <c r="V190" s="48">
        <f t="shared" si="47"/>
        <v>740</v>
      </c>
      <c r="W190" s="53">
        <f t="shared" si="48"/>
        <v>1272</v>
      </c>
    </row>
    <row r="191" spans="1:23" ht="47.25" x14ac:dyDescent="0.25">
      <c r="A191" s="8" t="s">
        <v>223</v>
      </c>
      <c r="B191" s="8" t="s">
        <v>10</v>
      </c>
      <c r="C191" s="8">
        <f t="shared" si="49"/>
        <v>185</v>
      </c>
      <c r="D191" s="10" t="s">
        <v>133</v>
      </c>
      <c r="E191" s="10" t="s">
        <v>4</v>
      </c>
      <c r="F191" s="10"/>
      <c r="G191" s="14">
        <v>1500</v>
      </c>
      <c r="H191" s="7">
        <v>1020.0000000000001</v>
      </c>
      <c r="I191" s="7">
        <v>900</v>
      </c>
      <c r="J191" s="14">
        <f t="shared" si="38"/>
        <v>1200</v>
      </c>
      <c r="K191" s="14">
        <f t="shared" si="39"/>
        <v>870</v>
      </c>
      <c r="L191" s="14">
        <f t="shared" si="40"/>
        <v>740</v>
      </c>
      <c r="M191" s="28">
        <f>VLOOKUP(B191&amp;A191&amp;J191,'[1]MA DO'!$C$5:$X$3586,22,0)</f>
        <v>1.06</v>
      </c>
      <c r="N191" s="28">
        <f t="shared" si="41"/>
        <v>1.06</v>
      </c>
      <c r="O191" s="28">
        <f t="shared" si="42"/>
        <v>1.06</v>
      </c>
      <c r="P191" s="30">
        <v>1650</v>
      </c>
      <c r="Q191" s="14">
        <f t="shared" si="52"/>
        <v>1237.5</v>
      </c>
      <c r="R191" s="14">
        <f t="shared" si="43"/>
        <v>866.25</v>
      </c>
      <c r="S191" s="14">
        <f t="shared" si="44"/>
        <v>742.5</v>
      </c>
      <c r="T191" s="48">
        <f t="shared" si="45"/>
        <v>1200</v>
      </c>
      <c r="U191" s="48">
        <f t="shared" si="46"/>
        <v>870</v>
      </c>
      <c r="V191" s="48">
        <f t="shared" si="47"/>
        <v>740</v>
      </c>
      <c r="W191" s="53">
        <f t="shared" si="48"/>
        <v>1272</v>
      </c>
    </row>
    <row r="192" spans="1:23" ht="47.25" x14ac:dyDescent="0.25">
      <c r="A192" s="8" t="s">
        <v>222</v>
      </c>
      <c r="B192" s="8" t="s">
        <v>10</v>
      </c>
      <c r="C192" s="8">
        <f t="shared" si="49"/>
        <v>186</v>
      </c>
      <c r="D192" s="10" t="s">
        <v>132</v>
      </c>
      <c r="E192" s="10" t="s">
        <v>4</v>
      </c>
      <c r="F192" s="10"/>
      <c r="G192" s="14">
        <v>1500</v>
      </c>
      <c r="H192" s="7">
        <v>1020.0000000000001</v>
      </c>
      <c r="I192" s="7">
        <v>900</v>
      </c>
      <c r="J192" s="14">
        <f t="shared" si="38"/>
        <v>1200</v>
      </c>
      <c r="K192" s="14">
        <f t="shared" si="39"/>
        <v>870</v>
      </c>
      <c r="L192" s="14">
        <f t="shared" si="40"/>
        <v>740</v>
      </c>
      <c r="M192" s="28">
        <f>VLOOKUP(B192&amp;A192&amp;J192,'[1]MA DO'!$C$5:$X$3586,22,0)</f>
        <v>1.06</v>
      </c>
      <c r="N192" s="28">
        <f t="shared" si="41"/>
        <v>1.06</v>
      </c>
      <c r="O192" s="28">
        <f t="shared" si="42"/>
        <v>1.06</v>
      </c>
      <c r="P192" s="30">
        <v>1650</v>
      </c>
      <c r="Q192" s="14">
        <f t="shared" si="52"/>
        <v>1237.5</v>
      </c>
      <c r="R192" s="14">
        <f t="shared" si="43"/>
        <v>866.25</v>
      </c>
      <c r="S192" s="14">
        <f t="shared" si="44"/>
        <v>742.5</v>
      </c>
      <c r="T192" s="48">
        <f t="shared" si="45"/>
        <v>1200</v>
      </c>
      <c r="U192" s="48">
        <f t="shared" si="46"/>
        <v>870</v>
      </c>
      <c r="V192" s="48">
        <f t="shared" si="47"/>
        <v>740</v>
      </c>
      <c r="W192" s="53">
        <f t="shared" si="48"/>
        <v>1272</v>
      </c>
    </row>
    <row r="193" spans="1:23" ht="47.25" x14ac:dyDescent="0.25">
      <c r="A193" s="8" t="s">
        <v>221</v>
      </c>
      <c r="B193" s="8" t="s">
        <v>10</v>
      </c>
      <c r="C193" s="8">
        <f t="shared" si="49"/>
        <v>187</v>
      </c>
      <c r="D193" s="10" t="s">
        <v>131</v>
      </c>
      <c r="E193" s="10" t="s">
        <v>4</v>
      </c>
      <c r="F193" s="10"/>
      <c r="G193" s="14">
        <v>1500</v>
      </c>
      <c r="H193" s="7">
        <v>1020.0000000000001</v>
      </c>
      <c r="I193" s="7">
        <v>900</v>
      </c>
      <c r="J193" s="14">
        <f t="shared" si="38"/>
        <v>1200</v>
      </c>
      <c r="K193" s="14">
        <f t="shared" si="39"/>
        <v>870</v>
      </c>
      <c r="L193" s="14">
        <f t="shared" si="40"/>
        <v>740</v>
      </c>
      <c r="M193" s="28">
        <f>VLOOKUP(B193&amp;A193&amp;J193,'[1]MA DO'!$C$5:$X$3586,22,0)</f>
        <v>1.06</v>
      </c>
      <c r="N193" s="28">
        <f t="shared" si="41"/>
        <v>1.06</v>
      </c>
      <c r="O193" s="28">
        <f t="shared" si="42"/>
        <v>1.06</v>
      </c>
      <c r="P193" s="30">
        <v>1650</v>
      </c>
      <c r="Q193" s="14">
        <f t="shared" si="52"/>
        <v>1237.5</v>
      </c>
      <c r="R193" s="14">
        <f t="shared" si="43"/>
        <v>866.25</v>
      </c>
      <c r="S193" s="14">
        <f t="shared" si="44"/>
        <v>742.5</v>
      </c>
      <c r="T193" s="48">
        <f t="shared" si="45"/>
        <v>1200</v>
      </c>
      <c r="U193" s="48">
        <f t="shared" si="46"/>
        <v>870</v>
      </c>
      <c r="V193" s="48">
        <f t="shared" si="47"/>
        <v>740</v>
      </c>
      <c r="W193" s="53">
        <f t="shared" si="48"/>
        <v>1272</v>
      </c>
    </row>
    <row r="194" spans="1:23" ht="47.25" x14ac:dyDescent="0.25">
      <c r="A194" s="8" t="s">
        <v>207</v>
      </c>
      <c r="B194" s="8" t="s">
        <v>10</v>
      </c>
      <c r="C194" s="8">
        <f t="shared" si="49"/>
        <v>188</v>
      </c>
      <c r="D194" s="10" t="s">
        <v>116</v>
      </c>
      <c r="E194" s="10" t="s">
        <v>4</v>
      </c>
      <c r="F194" s="10"/>
      <c r="G194" s="14">
        <v>1500</v>
      </c>
      <c r="H194" s="7">
        <v>1020.0000000000001</v>
      </c>
      <c r="I194" s="7">
        <v>900</v>
      </c>
      <c r="J194" s="14">
        <f t="shared" si="38"/>
        <v>1200</v>
      </c>
      <c r="K194" s="14">
        <f t="shared" si="39"/>
        <v>870</v>
      </c>
      <c r="L194" s="14">
        <f t="shared" si="40"/>
        <v>740</v>
      </c>
      <c r="M194" s="28">
        <f>VLOOKUP(B194&amp;A194&amp;J194,'[1]MA DO'!$C$5:$X$3586,22,0)</f>
        <v>1.06</v>
      </c>
      <c r="N194" s="28">
        <f t="shared" si="41"/>
        <v>1.06</v>
      </c>
      <c r="O194" s="28">
        <f t="shared" si="42"/>
        <v>1.06</v>
      </c>
      <c r="P194" s="30">
        <v>1650</v>
      </c>
      <c r="Q194" s="14">
        <f t="shared" si="52"/>
        <v>1237.5</v>
      </c>
      <c r="R194" s="14">
        <f t="shared" si="43"/>
        <v>866.25</v>
      </c>
      <c r="S194" s="14">
        <f t="shared" si="44"/>
        <v>742.5</v>
      </c>
      <c r="T194" s="48">
        <f t="shared" si="45"/>
        <v>1200</v>
      </c>
      <c r="U194" s="48">
        <f t="shared" si="46"/>
        <v>870</v>
      </c>
      <c r="V194" s="48">
        <f t="shared" si="47"/>
        <v>740</v>
      </c>
      <c r="W194" s="53">
        <f t="shared" si="48"/>
        <v>1272</v>
      </c>
    </row>
    <row r="195" spans="1:23" ht="47.25" x14ac:dyDescent="0.25">
      <c r="A195" s="8" t="s">
        <v>206</v>
      </c>
      <c r="B195" s="8" t="s">
        <v>10</v>
      </c>
      <c r="C195" s="8">
        <f t="shared" si="49"/>
        <v>189</v>
      </c>
      <c r="D195" s="10" t="s">
        <v>115</v>
      </c>
      <c r="E195" s="10" t="s">
        <v>4</v>
      </c>
      <c r="F195" s="10"/>
      <c r="G195" s="14">
        <v>1500</v>
      </c>
      <c r="H195" s="7">
        <v>1020.0000000000001</v>
      </c>
      <c r="I195" s="7">
        <v>900</v>
      </c>
      <c r="J195" s="14">
        <f t="shared" si="38"/>
        <v>1200</v>
      </c>
      <c r="K195" s="14">
        <f t="shared" si="39"/>
        <v>870</v>
      </c>
      <c r="L195" s="14">
        <f t="shared" si="40"/>
        <v>740</v>
      </c>
      <c r="M195" s="28">
        <f>VLOOKUP(B195&amp;A195&amp;J195,'[1]MA DO'!$C$5:$X$3586,22,0)</f>
        <v>1.06</v>
      </c>
      <c r="N195" s="28">
        <f t="shared" si="41"/>
        <v>1.06</v>
      </c>
      <c r="O195" s="28">
        <f t="shared" si="42"/>
        <v>1.06</v>
      </c>
      <c r="P195" s="30">
        <v>1650</v>
      </c>
      <c r="Q195" s="14">
        <f t="shared" si="52"/>
        <v>1237.5</v>
      </c>
      <c r="R195" s="14">
        <f t="shared" si="43"/>
        <v>866.25</v>
      </c>
      <c r="S195" s="14">
        <f t="shared" si="44"/>
        <v>742.5</v>
      </c>
      <c r="T195" s="48">
        <f t="shared" si="45"/>
        <v>1200</v>
      </c>
      <c r="U195" s="48">
        <f t="shared" si="46"/>
        <v>870</v>
      </c>
      <c r="V195" s="48">
        <f t="shared" si="47"/>
        <v>740</v>
      </c>
      <c r="W195" s="53">
        <f t="shared" si="48"/>
        <v>1272</v>
      </c>
    </row>
    <row r="196" spans="1:23" s="35" customFormat="1" ht="47.25" x14ac:dyDescent="0.25">
      <c r="A196" s="8" t="s">
        <v>205</v>
      </c>
      <c r="B196" s="8" t="s">
        <v>10</v>
      </c>
      <c r="C196" s="8">
        <f t="shared" si="49"/>
        <v>190</v>
      </c>
      <c r="D196" s="10" t="s">
        <v>114</v>
      </c>
      <c r="E196" s="10" t="s">
        <v>4</v>
      </c>
      <c r="F196" s="10"/>
      <c r="G196" s="14">
        <v>1500</v>
      </c>
      <c r="H196" s="7">
        <v>1020.0000000000001</v>
      </c>
      <c r="I196" s="7">
        <v>900</v>
      </c>
      <c r="J196" s="14">
        <f t="shared" si="38"/>
        <v>1200</v>
      </c>
      <c r="K196" s="14">
        <f t="shared" si="39"/>
        <v>870</v>
      </c>
      <c r="L196" s="14">
        <f t="shared" si="40"/>
        <v>740</v>
      </c>
      <c r="M196" s="28">
        <f>VLOOKUP(B196&amp;A196&amp;J196,'[1]MA DO'!$C$5:$X$3586,22,0)</f>
        <v>1.06</v>
      </c>
      <c r="N196" s="28">
        <f t="shared" si="41"/>
        <v>1.06</v>
      </c>
      <c r="O196" s="28">
        <f t="shared" si="42"/>
        <v>1.06</v>
      </c>
      <c r="P196" s="30">
        <v>1650</v>
      </c>
      <c r="Q196" s="14">
        <f t="shared" si="52"/>
        <v>1237.5</v>
      </c>
      <c r="R196" s="14">
        <f t="shared" si="43"/>
        <v>866.25</v>
      </c>
      <c r="S196" s="14">
        <f t="shared" si="44"/>
        <v>742.5</v>
      </c>
      <c r="T196" s="48">
        <f t="shared" si="45"/>
        <v>1200</v>
      </c>
      <c r="U196" s="48">
        <f t="shared" si="46"/>
        <v>870</v>
      </c>
      <c r="V196" s="48">
        <f t="shared" si="47"/>
        <v>740</v>
      </c>
      <c r="W196" s="53">
        <f t="shared" si="48"/>
        <v>1272</v>
      </c>
    </row>
    <row r="197" spans="1:23" s="35" customFormat="1" ht="47.25" x14ac:dyDescent="0.25">
      <c r="A197" s="8" t="s">
        <v>204</v>
      </c>
      <c r="B197" s="8" t="s">
        <v>10</v>
      </c>
      <c r="C197" s="8">
        <f t="shared" si="49"/>
        <v>191</v>
      </c>
      <c r="D197" s="10" t="s">
        <v>113</v>
      </c>
      <c r="E197" s="10" t="s">
        <v>4</v>
      </c>
      <c r="F197" s="10"/>
      <c r="G197" s="14">
        <v>1500</v>
      </c>
      <c r="H197" s="7">
        <v>1020.0000000000001</v>
      </c>
      <c r="I197" s="7">
        <v>900</v>
      </c>
      <c r="J197" s="14">
        <f t="shared" si="38"/>
        <v>1200</v>
      </c>
      <c r="K197" s="14">
        <f t="shared" si="39"/>
        <v>870</v>
      </c>
      <c r="L197" s="14">
        <f t="shared" si="40"/>
        <v>740</v>
      </c>
      <c r="M197" s="28">
        <f>VLOOKUP(B197&amp;A197&amp;J197,'[1]MA DO'!$C$5:$X$3586,22,0)</f>
        <v>1.06</v>
      </c>
      <c r="N197" s="28">
        <f t="shared" si="41"/>
        <v>1.06</v>
      </c>
      <c r="O197" s="28">
        <f t="shared" si="42"/>
        <v>1.06</v>
      </c>
      <c r="P197" s="30">
        <v>1650</v>
      </c>
      <c r="Q197" s="14">
        <f t="shared" si="52"/>
        <v>1237.5</v>
      </c>
      <c r="R197" s="14">
        <f t="shared" si="43"/>
        <v>866.25</v>
      </c>
      <c r="S197" s="14">
        <f t="shared" si="44"/>
        <v>742.5</v>
      </c>
      <c r="T197" s="48">
        <f t="shared" si="45"/>
        <v>1200</v>
      </c>
      <c r="U197" s="48">
        <f t="shared" si="46"/>
        <v>870</v>
      </c>
      <c r="V197" s="48">
        <f t="shared" si="47"/>
        <v>740</v>
      </c>
      <c r="W197" s="53">
        <f t="shared" si="48"/>
        <v>1272</v>
      </c>
    </row>
    <row r="198" spans="1:23" ht="47.25" x14ac:dyDescent="0.25">
      <c r="A198" s="8" t="s">
        <v>203</v>
      </c>
      <c r="B198" s="8" t="s">
        <v>10</v>
      </c>
      <c r="C198" s="8">
        <f t="shared" si="49"/>
        <v>192</v>
      </c>
      <c r="D198" s="10" t="s">
        <v>112</v>
      </c>
      <c r="E198" s="10" t="s">
        <v>4</v>
      </c>
      <c r="F198" s="10"/>
      <c r="G198" s="14">
        <v>1500</v>
      </c>
      <c r="H198" s="7">
        <v>1020.0000000000001</v>
      </c>
      <c r="I198" s="7">
        <v>900</v>
      </c>
      <c r="J198" s="14">
        <f t="shared" si="38"/>
        <v>1200</v>
      </c>
      <c r="K198" s="14">
        <f t="shared" si="39"/>
        <v>870</v>
      </c>
      <c r="L198" s="14">
        <f t="shared" si="40"/>
        <v>740</v>
      </c>
      <c r="M198" s="28">
        <f>VLOOKUP(B198&amp;A198&amp;J198,'[1]MA DO'!$C$5:$X$3586,22,0)</f>
        <v>1.06</v>
      </c>
      <c r="N198" s="28">
        <f t="shared" si="41"/>
        <v>1.06</v>
      </c>
      <c r="O198" s="28">
        <f t="shared" si="42"/>
        <v>1.06</v>
      </c>
      <c r="P198" s="30">
        <v>1650</v>
      </c>
      <c r="Q198" s="14">
        <f t="shared" si="52"/>
        <v>1237.5</v>
      </c>
      <c r="R198" s="14">
        <f t="shared" si="43"/>
        <v>866.25</v>
      </c>
      <c r="S198" s="14">
        <f t="shared" si="44"/>
        <v>742.5</v>
      </c>
      <c r="T198" s="48">
        <f t="shared" si="45"/>
        <v>1200</v>
      </c>
      <c r="U198" s="48">
        <f t="shared" si="46"/>
        <v>870</v>
      </c>
      <c r="V198" s="48">
        <f t="shared" si="47"/>
        <v>740</v>
      </c>
      <c r="W198" s="53">
        <f t="shared" si="48"/>
        <v>1272</v>
      </c>
    </row>
    <row r="199" spans="1:23" ht="47.25" x14ac:dyDescent="0.25">
      <c r="A199" s="8" t="s">
        <v>202</v>
      </c>
      <c r="B199" s="8" t="s">
        <v>10</v>
      </c>
      <c r="C199" s="8">
        <f t="shared" si="49"/>
        <v>193</v>
      </c>
      <c r="D199" s="10" t="s">
        <v>111</v>
      </c>
      <c r="E199" s="10" t="s">
        <v>4</v>
      </c>
      <c r="F199" s="10"/>
      <c r="G199" s="14">
        <v>1500</v>
      </c>
      <c r="H199" s="7">
        <v>1020.0000000000001</v>
      </c>
      <c r="I199" s="7">
        <v>900</v>
      </c>
      <c r="J199" s="14">
        <f t="shared" si="38"/>
        <v>1200</v>
      </c>
      <c r="K199" s="14">
        <f t="shared" si="39"/>
        <v>870</v>
      </c>
      <c r="L199" s="14">
        <f t="shared" si="40"/>
        <v>740</v>
      </c>
      <c r="M199" s="28">
        <f>VLOOKUP(B199&amp;A199&amp;J199,'[1]MA DO'!$C$5:$X$3586,22,0)</f>
        <v>1.06</v>
      </c>
      <c r="N199" s="28">
        <f t="shared" si="41"/>
        <v>1.06</v>
      </c>
      <c r="O199" s="28">
        <f t="shared" si="42"/>
        <v>1.06</v>
      </c>
      <c r="P199" s="30">
        <v>1650</v>
      </c>
      <c r="Q199" s="14">
        <f t="shared" si="52"/>
        <v>1237.5</v>
      </c>
      <c r="R199" s="14">
        <f t="shared" si="43"/>
        <v>866.25</v>
      </c>
      <c r="S199" s="14">
        <f t="shared" si="44"/>
        <v>742.5</v>
      </c>
      <c r="T199" s="48">
        <f t="shared" si="45"/>
        <v>1200</v>
      </c>
      <c r="U199" s="48">
        <f t="shared" si="46"/>
        <v>870</v>
      </c>
      <c r="V199" s="48">
        <f t="shared" si="47"/>
        <v>740</v>
      </c>
      <c r="W199" s="53">
        <f t="shared" si="48"/>
        <v>1272</v>
      </c>
    </row>
    <row r="200" spans="1:23" ht="47.25" x14ac:dyDescent="0.25">
      <c r="A200" s="8" t="s">
        <v>201</v>
      </c>
      <c r="B200" s="8" t="s">
        <v>10</v>
      </c>
      <c r="C200" s="8">
        <f t="shared" si="49"/>
        <v>194</v>
      </c>
      <c r="D200" s="10" t="s">
        <v>110</v>
      </c>
      <c r="E200" s="10" t="s">
        <v>4</v>
      </c>
      <c r="F200" s="10"/>
      <c r="G200" s="14">
        <v>1500</v>
      </c>
      <c r="H200" s="7">
        <v>1020.0000000000001</v>
      </c>
      <c r="I200" s="7">
        <v>900</v>
      </c>
      <c r="J200" s="14">
        <f t="shared" ref="J200:J246" si="53">T200</f>
        <v>1200</v>
      </c>
      <c r="K200" s="14">
        <f t="shared" ref="K200:K246" si="54">U200</f>
        <v>870</v>
      </c>
      <c r="L200" s="14">
        <f t="shared" ref="L200:L246" si="55">V200</f>
        <v>740</v>
      </c>
      <c r="M200" s="28">
        <f>VLOOKUP(B200&amp;A200&amp;J200,'[1]MA DO'!$C$5:$X$3586,22,0)</f>
        <v>1.06</v>
      </c>
      <c r="N200" s="28">
        <f t="shared" ref="N200:N233" si="56">M200</f>
        <v>1.06</v>
      </c>
      <c r="O200" s="28">
        <f t="shared" ref="O200:O233" si="57">M200</f>
        <v>1.06</v>
      </c>
      <c r="P200" s="30">
        <v>1650</v>
      </c>
      <c r="Q200" s="14">
        <f t="shared" si="52"/>
        <v>1237.5</v>
      </c>
      <c r="R200" s="14">
        <f t="shared" ref="R200:R246" si="58">0.7*Q200</f>
        <v>866.25</v>
      </c>
      <c r="S200" s="14">
        <f t="shared" ref="S200:S246" si="59">0.6*Q200</f>
        <v>742.5</v>
      </c>
      <c r="T200" s="48">
        <f t="shared" ref="T200:T246" si="60">IF(Q200&lt;1000,ROUND(Q200,-1),ROUND(Q200,-2))</f>
        <v>1200</v>
      </c>
      <c r="U200" s="48">
        <f t="shared" ref="U200:U246" si="61">IF(R200&lt;1000,ROUND(R200,-1),ROUND(R200,-2))</f>
        <v>870</v>
      </c>
      <c r="V200" s="48">
        <f t="shared" ref="V200:V246" si="62">IF(S200&lt;1000,ROUND(S200,-1),ROUND(S200,-2))</f>
        <v>740</v>
      </c>
      <c r="W200" s="53">
        <f t="shared" ref="W200:W246" si="63">M200*J200</f>
        <v>1272</v>
      </c>
    </row>
    <row r="201" spans="1:23" ht="47.25" x14ac:dyDescent="0.25">
      <c r="A201" s="8" t="s">
        <v>200</v>
      </c>
      <c r="B201" s="8" t="s">
        <v>10</v>
      </c>
      <c r="C201" s="8">
        <f t="shared" ref="C201:C233" si="64">C200+1</f>
        <v>195</v>
      </c>
      <c r="D201" s="10" t="s">
        <v>109</v>
      </c>
      <c r="E201" s="10" t="s">
        <v>4</v>
      </c>
      <c r="F201" s="10"/>
      <c r="G201" s="14">
        <v>1500</v>
      </c>
      <c r="H201" s="7">
        <v>1020.0000000000001</v>
      </c>
      <c r="I201" s="7">
        <v>900</v>
      </c>
      <c r="J201" s="14">
        <f t="shared" si="53"/>
        <v>1200</v>
      </c>
      <c r="K201" s="14">
        <f t="shared" si="54"/>
        <v>870</v>
      </c>
      <c r="L201" s="14">
        <f t="shared" si="55"/>
        <v>740</v>
      </c>
      <c r="M201" s="28">
        <f>VLOOKUP(B201&amp;A201&amp;J201,'[1]MA DO'!$C$5:$X$3586,22,0)</f>
        <v>1.06</v>
      </c>
      <c r="N201" s="28">
        <f t="shared" si="56"/>
        <v>1.06</v>
      </c>
      <c r="O201" s="28">
        <f t="shared" si="57"/>
        <v>1.06</v>
      </c>
      <c r="P201" s="30">
        <v>1650</v>
      </c>
      <c r="Q201" s="14">
        <f t="shared" si="52"/>
        <v>1237.5</v>
      </c>
      <c r="R201" s="14">
        <f t="shared" si="58"/>
        <v>866.25</v>
      </c>
      <c r="S201" s="14">
        <f t="shared" si="59"/>
        <v>742.5</v>
      </c>
      <c r="T201" s="48">
        <f t="shared" si="60"/>
        <v>1200</v>
      </c>
      <c r="U201" s="48">
        <f t="shared" si="61"/>
        <v>870</v>
      </c>
      <c r="V201" s="48">
        <f t="shared" si="62"/>
        <v>740</v>
      </c>
      <c r="W201" s="53">
        <f t="shared" si="63"/>
        <v>1272</v>
      </c>
    </row>
    <row r="202" spans="1:23" ht="47.25" x14ac:dyDescent="0.25">
      <c r="A202" s="8" t="s">
        <v>199</v>
      </c>
      <c r="B202" s="8" t="s">
        <v>10</v>
      </c>
      <c r="C202" s="8">
        <f t="shared" si="64"/>
        <v>196</v>
      </c>
      <c r="D202" s="10" t="s">
        <v>108</v>
      </c>
      <c r="E202" s="10" t="s">
        <v>4</v>
      </c>
      <c r="F202" s="10"/>
      <c r="G202" s="14">
        <v>1500</v>
      </c>
      <c r="H202" s="7">
        <v>1020.0000000000001</v>
      </c>
      <c r="I202" s="7">
        <v>900</v>
      </c>
      <c r="J202" s="14">
        <f t="shared" si="53"/>
        <v>1200</v>
      </c>
      <c r="K202" s="14">
        <f t="shared" si="54"/>
        <v>870</v>
      </c>
      <c r="L202" s="14">
        <f t="shared" si="55"/>
        <v>740</v>
      </c>
      <c r="M202" s="28">
        <f>VLOOKUP(B202&amp;A202&amp;J202,'[1]MA DO'!$C$5:$X$3586,22,0)</f>
        <v>1.06</v>
      </c>
      <c r="N202" s="28">
        <f t="shared" si="56"/>
        <v>1.06</v>
      </c>
      <c r="O202" s="28">
        <f t="shared" si="57"/>
        <v>1.06</v>
      </c>
      <c r="P202" s="30">
        <v>1650</v>
      </c>
      <c r="Q202" s="14">
        <f t="shared" si="52"/>
        <v>1237.5</v>
      </c>
      <c r="R202" s="14">
        <f t="shared" si="58"/>
        <v>866.25</v>
      </c>
      <c r="S202" s="14">
        <f t="shared" si="59"/>
        <v>742.5</v>
      </c>
      <c r="T202" s="48">
        <f t="shared" si="60"/>
        <v>1200</v>
      </c>
      <c r="U202" s="48">
        <f t="shared" si="61"/>
        <v>870</v>
      </c>
      <c r="V202" s="48">
        <f t="shared" si="62"/>
        <v>740</v>
      </c>
      <c r="W202" s="53">
        <f t="shared" si="63"/>
        <v>1272</v>
      </c>
    </row>
    <row r="203" spans="1:23" ht="47.25" x14ac:dyDescent="0.25">
      <c r="A203" s="8" t="s">
        <v>198</v>
      </c>
      <c r="B203" s="8" t="s">
        <v>10</v>
      </c>
      <c r="C203" s="8">
        <f t="shared" si="64"/>
        <v>197</v>
      </c>
      <c r="D203" s="10" t="s">
        <v>107</v>
      </c>
      <c r="E203" s="10" t="s">
        <v>4</v>
      </c>
      <c r="F203" s="10"/>
      <c r="G203" s="14">
        <v>1500</v>
      </c>
      <c r="H203" s="7">
        <v>1020.0000000000001</v>
      </c>
      <c r="I203" s="7">
        <v>900</v>
      </c>
      <c r="J203" s="14">
        <f t="shared" si="53"/>
        <v>1200</v>
      </c>
      <c r="K203" s="14">
        <f t="shared" si="54"/>
        <v>870</v>
      </c>
      <c r="L203" s="14">
        <f t="shared" si="55"/>
        <v>740</v>
      </c>
      <c r="M203" s="28">
        <f>VLOOKUP(B203&amp;A203&amp;J203,'[1]MA DO'!$C$5:$X$3586,22,0)</f>
        <v>1.06</v>
      </c>
      <c r="N203" s="28">
        <f t="shared" si="56"/>
        <v>1.06</v>
      </c>
      <c r="O203" s="28">
        <f t="shared" si="57"/>
        <v>1.06</v>
      </c>
      <c r="P203" s="30">
        <v>1650</v>
      </c>
      <c r="Q203" s="14">
        <f t="shared" si="52"/>
        <v>1237.5</v>
      </c>
      <c r="R203" s="14">
        <f t="shared" si="58"/>
        <v>866.25</v>
      </c>
      <c r="S203" s="14">
        <f t="shared" si="59"/>
        <v>742.5</v>
      </c>
      <c r="T203" s="48">
        <f t="shared" si="60"/>
        <v>1200</v>
      </c>
      <c r="U203" s="48">
        <f t="shared" si="61"/>
        <v>870</v>
      </c>
      <c r="V203" s="48">
        <f t="shared" si="62"/>
        <v>740</v>
      </c>
      <c r="W203" s="53">
        <f t="shared" si="63"/>
        <v>1272</v>
      </c>
    </row>
    <row r="204" spans="1:23" ht="47.25" x14ac:dyDescent="0.25">
      <c r="A204" s="8" t="s">
        <v>220</v>
      </c>
      <c r="B204" s="8" t="s">
        <v>10</v>
      </c>
      <c r="C204" s="8">
        <f t="shared" si="64"/>
        <v>198</v>
      </c>
      <c r="D204" s="10" t="s">
        <v>130</v>
      </c>
      <c r="E204" s="10" t="s">
        <v>4</v>
      </c>
      <c r="F204" s="10"/>
      <c r="G204" s="14">
        <v>1500</v>
      </c>
      <c r="H204" s="7">
        <v>1020.0000000000001</v>
      </c>
      <c r="I204" s="7">
        <v>900</v>
      </c>
      <c r="J204" s="14">
        <f t="shared" si="53"/>
        <v>1200</v>
      </c>
      <c r="K204" s="14">
        <f t="shared" si="54"/>
        <v>870</v>
      </c>
      <c r="L204" s="14">
        <f t="shared" si="55"/>
        <v>740</v>
      </c>
      <c r="M204" s="28">
        <f>VLOOKUP(B204&amp;A204&amp;J204,'[1]MA DO'!$C$5:$X$3586,22,0)</f>
        <v>1.06</v>
      </c>
      <c r="N204" s="28">
        <f t="shared" si="56"/>
        <v>1.06</v>
      </c>
      <c r="O204" s="28">
        <f t="shared" si="57"/>
        <v>1.06</v>
      </c>
      <c r="P204" s="30">
        <v>1650</v>
      </c>
      <c r="Q204" s="14">
        <f t="shared" si="52"/>
        <v>1237.5</v>
      </c>
      <c r="R204" s="14">
        <f t="shared" si="58"/>
        <v>866.25</v>
      </c>
      <c r="S204" s="14">
        <f t="shared" si="59"/>
        <v>742.5</v>
      </c>
      <c r="T204" s="48">
        <f t="shared" si="60"/>
        <v>1200</v>
      </c>
      <c r="U204" s="48">
        <f t="shared" si="61"/>
        <v>870</v>
      </c>
      <c r="V204" s="48">
        <f t="shared" si="62"/>
        <v>740</v>
      </c>
      <c r="W204" s="53">
        <f t="shared" si="63"/>
        <v>1272</v>
      </c>
    </row>
    <row r="205" spans="1:23" ht="47.25" x14ac:dyDescent="0.25">
      <c r="A205" s="8" t="s">
        <v>219</v>
      </c>
      <c r="B205" s="8" t="s">
        <v>10</v>
      </c>
      <c r="C205" s="8">
        <f t="shared" si="64"/>
        <v>199</v>
      </c>
      <c r="D205" s="10" t="s">
        <v>129</v>
      </c>
      <c r="E205" s="10" t="s">
        <v>4</v>
      </c>
      <c r="F205" s="10"/>
      <c r="G205" s="14">
        <v>1500</v>
      </c>
      <c r="H205" s="7">
        <v>1020.0000000000001</v>
      </c>
      <c r="I205" s="7">
        <v>900</v>
      </c>
      <c r="J205" s="14">
        <f t="shared" si="53"/>
        <v>1200</v>
      </c>
      <c r="K205" s="14">
        <f t="shared" si="54"/>
        <v>870</v>
      </c>
      <c r="L205" s="14">
        <f t="shared" si="55"/>
        <v>740</v>
      </c>
      <c r="M205" s="28">
        <f>VLOOKUP(B205&amp;A205&amp;J205,'[1]MA DO'!$C$5:$X$3586,22,0)</f>
        <v>1.06</v>
      </c>
      <c r="N205" s="28">
        <f t="shared" si="56"/>
        <v>1.06</v>
      </c>
      <c r="O205" s="28">
        <f t="shared" si="57"/>
        <v>1.06</v>
      </c>
      <c r="P205" s="30">
        <v>1650</v>
      </c>
      <c r="Q205" s="14">
        <f t="shared" si="52"/>
        <v>1237.5</v>
      </c>
      <c r="R205" s="14">
        <f t="shared" si="58"/>
        <v>866.25</v>
      </c>
      <c r="S205" s="14">
        <f t="shared" si="59"/>
        <v>742.5</v>
      </c>
      <c r="T205" s="48">
        <f t="shared" si="60"/>
        <v>1200</v>
      </c>
      <c r="U205" s="48">
        <f t="shared" si="61"/>
        <v>870</v>
      </c>
      <c r="V205" s="48">
        <f t="shared" si="62"/>
        <v>740</v>
      </c>
      <c r="W205" s="53">
        <f t="shared" si="63"/>
        <v>1272</v>
      </c>
    </row>
    <row r="206" spans="1:23" ht="47.25" x14ac:dyDescent="0.25">
      <c r="A206" s="8" t="s">
        <v>218</v>
      </c>
      <c r="B206" s="8" t="s">
        <v>10</v>
      </c>
      <c r="C206" s="8">
        <f t="shared" si="64"/>
        <v>200</v>
      </c>
      <c r="D206" s="10" t="s">
        <v>128</v>
      </c>
      <c r="E206" s="10" t="s">
        <v>4</v>
      </c>
      <c r="F206" s="10"/>
      <c r="G206" s="14">
        <v>1500</v>
      </c>
      <c r="H206" s="7">
        <v>1020.0000000000001</v>
      </c>
      <c r="I206" s="7">
        <v>900</v>
      </c>
      <c r="J206" s="14">
        <f t="shared" si="53"/>
        <v>1200</v>
      </c>
      <c r="K206" s="14">
        <f t="shared" si="54"/>
        <v>870</v>
      </c>
      <c r="L206" s="14">
        <f t="shared" si="55"/>
        <v>740</v>
      </c>
      <c r="M206" s="28">
        <f>VLOOKUP(B206&amp;A206&amp;J206,'[1]MA DO'!$C$5:$X$3586,22,0)</f>
        <v>1.06</v>
      </c>
      <c r="N206" s="28">
        <f t="shared" si="56"/>
        <v>1.06</v>
      </c>
      <c r="O206" s="28">
        <f t="shared" si="57"/>
        <v>1.06</v>
      </c>
      <c r="P206" s="30">
        <v>1650</v>
      </c>
      <c r="Q206" s="14">
        <f t="shared" si="52"/>
        <v>1237.5</v>
      </c>
      <c r="R206" s="14">
        <f t="shared" si="58"/>
        <v>866.25</v>
      </c>
      <c r="S206" s="14">
        <f t="shared" si="59"/>
        <v>742.5</v>
      </c>
      <c r="T206" s="48">
        <f t="shared" si="60"/>
        <v>1200</v>
      </c>
      <c r="U206" s="48">
        <f t="shared" si="61"/>
        <v>870</v>
      </c>
      <c r="V206" s="48">
        <f t="shared" si="62"/>
        <v>740</v>
      </c>
      <c r="W206" s="53">
        <f t="shared" si="63"/>
        <v>1272</v>
      </c>
    </row>
    <row r="207" spans="1:23" ht="47.25" x14ac:dyDescent="0.25">
      <c r="A207" s="8" t="s">
        <v>184</v>
      </c>
      <c r="B207" s="8" t="s">
        <v>10</v>
      </c>
      <c r="C207" s="8">
        <f t="shared" si="64"/>
        <v>201</v>
      </c>
      <c r="D207" s="10" t="s">
        <v>94</v>
      </c>
      <c r="E207" s="10" t="s">
        <v>4</v>
      </c>
      <c r="F207" s="10"/>
      <c r="G207" s="14">
        <v>2700</v>
      </c>
      <c r="H207" s="7">
        <v>1836.0000000000002</v>
      </c>
      <c r="I207" s="7">
        <v>1620</v>
      </c>
      <c r="J207" s="14">
        <f t="shared" si="53"/>
        <v>2500</v>
      </c>
      <c r="K207" s="14">
        <f t="shared" si="54"/>
        <v>1800</v>
      </c>
      <c r="L207" s="14">
        <f t="shared" si="55"/>
        <v>1500</v>
      </c>
      <c r="M207" s="28">
        <f>VLOOKUP(B207&amp;A207&amp;J207,'[1]MA DO'!$C$5:$X$3586,22,0)</f>
        <v>1.06</v>
      </c>
      <c r="N207" s="28">
        <f t="shared" si="56"/>
        <v>1.06</v>
      </c>
      <c r="O207" s="28">
        <f t="shared" si="57"/>
        <v>1.06</v>
      </c>
      <c r="P207" s="14">
        <v>3375</v>
      </c>
      <c r="Q207" s="14">
        <f t="shared" si="52"/>
        <v>2531.25</v>
      </c>
      <c r="R207" s="14">
        <f t="shared" si="58"/>
        <v>1771.875</v>
      </c>
      <c r="S207" s="14">
        <f t="shared" si="59"/>
        <v>1518.75</v>
      </c>
      <c r="T207" s="48">
        <f t="shared" si="60"/>
        <v>2500</v>
      </c>
      <c r="U207" s="48">
        <f t="shared" si="61"/>
        <v>1800</v>
      </c>
      <c r="V207" s="48">
        <f t="shared" si="62"/>
        <v>1500</v>
      </c>
      <c r="W207" s="53">
        <f t="shared" si="63"/>
        <v>2650</v>
      </c>
    </row>
    <row r="208" spans="1:23" ht="47.25" x14ac:dyDescent="0.25">
      <c r="A208" s="8" t="s">
        <v>185</v>
      </c>
      <c r="B208" s="8" t="s">
        <v>10</v>
      </c>
      <c r="C208" s="8">
        <f t="shared" si="64"/>
        <v>202</v>
      </c>
      <c r="D208" s="10" t="s">
        <v>95</v>
      </c>
      <c r="E208" s="10" t="s">
        <v>4</v>
      </c>
      <c r="F208" s="10"/>
      <c r="G208" s="14">
        <v>2700</v>
      </c>
      <c r="H208" s="7">
        <v>1836.0000000000002</v>
      </c>
      <c r="I208" s="7">
        <v>1620</v>
      </c>
      <c r="J208" s="14">
        <f t="shared" si="53"/>
        <v>2500</v>
      </c>
      <c r="K208" s="14">
        <f t="shared" si="54"/>
        <v>1800</v>
      </c>
      <c r="L208" s="14">
        <f t="shared" si="55"/>
        <v>1500</v>
      </c>
      <c r="M208" s="28">
        <f>VLOOKUP(B208&amp;A208&amp;J208,'[1]MA DO'!$C$5:$X$3586,22,0)</f>
        <v>1.06</v>
      </c>
      <c r="N208" s="28">
        <f t="shared" si="56"/>
        <v>1.06</v>
      </c>
      <c r="O208" s="28">
        <f t="shared" si="57"/>
        <v>1.06</v>
      </c>
      <c r="P208" s="14">
        <v>3375</v>
      </c>
      <c r="Q208" s="14">
        <f t="shared" si="52"/>
        <v>2531.25</v>
      </c>
      <c r="R208" s="14">
        <f t="shared" si="58"/>
        <v>1771.875</v>
      </c>
      <c r="S208" s="14">
        <f t="shared" si="59"/>
        <v>1518.75</v>
      </c>
      <c r="T208" s="48">
        <f t="shared" si="60"/>
        <v>2500</v>
      </c>
      <c r="U208" s="48">
        <f t="shared" si="61"/>
        <v>1800</v>
      </c>
      <c r="V208" s="48">
        <f t="shared" si="62"/>
        <v>1500</v>
      </c>
      <c r="W208" s="53">
        <f t="shared" si="63"/>
        <v>2650</v>
      </c>
    </row>
    <row r="209" spans="1:23" ht="47.25" x14ac:dyDescent="0.25">
      <c r="A209" s="8" t="s">
        <v>217</v>
      </c>
      <c r="B209" s="8" t="s">
        <v>10</v>
      </c>
      <c r="C209" s="8">
        <f t="shared" si="64"/>
        <v>203</v>
      </c>
      <c r="D209" s="10" t="s">
        <v>127</v>
      </c>
      <c r="E209" s="10" t="s">
        <v>4</v>
      </c>
      <c r="F209" s="10"/>
      <c r="G209" s="14">
        <v>1500</v>
      </c>
      <c r="H209" s="7">
        <v>1020.0000000000001</v>
      </c>
      <c r="I209" s="7">
        <v>900</v>
      </c>
      <c r="J209" s="14">
        <f t="shared" si="53"/>
        <v>1200</v>
      </c>
      <c r="K209" s="14">
        <f t="shared" si="54"/>
        <v>870</v>
      </c>
      <c r="L209" s="14">
        <f t="shared" si="55"/>
        <v>740</v>
      </c>
      <c r="M209" s="28">
        <f>VLOOKUP(B209&amp;A209&amp;J209,'[1]MA DO'!$C$5:$X$3586,22,0)</f>
        <v>1.06</v>
      </c>
      <c r="N209" s="28">
        <f t="shared" si="56"/>
        <v>1.06</v>
      </c>
      <c r="O209" s="28">
        <f t="shared" si="57"/>
        <v>1.06</v>
      </c>
      <c r="P209" s="30">
        <v>1650</v>
      </c>
      <c r="Q209" s="14">
        <f t="shared" si="52"/>
        <v>1237.5</v>
      </c>
      <c r="R209" s="14">
        <f t="shared" si="58"/>
        <v>866.25</v>
      </c>
      <c r="S209" s="14">
        <f t="shared" si="59"/>
        <v>742.5</v>
      </c>
      <c r="T209" s="48">
        <f t="shared" si="60"/>
        <v>1200</v>
      </c>
      <c r="U209" s="48">
        <f t="shared" si="61"/>
        <v>870</v>
      </c>
      <c r="V209" s="48">
        <f t="shared" si="62"/>
        <v>740</v>
      </c>
      <c r="W209" s="53">
        <f t="shared" si="63"/>
        <v>1272</v>
      </c>
    </row>
    <row r="210" spans="1:23" ht="47.25" x14ac:dyDescent="0.25">
      <c r="A210" s="8" t="s">
        <v>216</v>
      </c>
      <c r="B210" s="8" t="s">
        <v>10</v>
      </c>
      <c r="C210" s="8">
        <f t="shared" si="64"/>
        <v>204</v>
      </c>
      <c r="D210" s="10" t="s">
        <v>126</v>
      </c>
      <c r="E210" s="10" t="s">
        <v>4</v>
      </c>
      <c r="F210" s="10"/>
      <c r="G210" s="14">
        <v>1500</v>
      </c>
      <c r="H210" s="7">
        <v>1020.0000000000001</v>
      </c>
      <c r="I210" s="7">
        <v>900</v>
      </c>
      <c r="J210" s="14">
        <f t="shared" si="53"/>
        <v>1200</v>
      </c>
      <c r="K210" s="14">
        <f t="shared" si="54"/>
        <v>870</v>
      </c>
      <c r="L210" s="14">
        <f t="shared" si="55"/>
        <v>740</v>
      </c>
      <c r="M210" s="28">
        <f>VLOOKUP(B210&amp;A210&amp;J210,'[1]MA DO'!$C$5:$X$3586,22,0)</f>
        <v>1.06</v>
      </c>
      <c r="N210" s="28">
        <f t="shared" si="56"/>
        <v>1.06</v>
      </c>
      <c r="O210" s="28">
        <f t="shared" si="57"/>
        <v>1.06</v>
      </c>
      <c r="P210" s="30">
        <v>1650</v>
      </c>
      <c r="Q210" s="14">
        <f t="shared" si="52"/>
        <v>1237.5</v>
      </c>
      <c r="R210" s="14">
        <f t="shared" si="58"/>
        <v>866.25</v>
      </c>
      <c r="S210" s="14">
        <f t="shared" si="59"/>
        <v>742.5</v>
      </c>
      <c r="T210" s="48">
        <f t="shared" si="60"/>
        <v>1200</v>
      </c>
      <c r="U210" s="48">
        <f t="shared" si="61"/>
        <v>870</v>
      </c>
      <c r="V210" s="48">
        <f t="shared" si="62"/>
        <v>740</v>
      </c>
      <c r="W210" s="53">
        <f t="shared" si="63"/>
        <v>1272</v>
      </c>
    </row>
    <row r="211" spans="1:23" ht="47.25" x14ac:dyDescent="0.25">
      <c r="A211" s="8" t="s">
        <v>215</v>
      </c>
      <c r="B211" s="8" t="s">
        <v>10</v>
      </c>
      <c r="C211" s="8">
        <f t="shared" si="64"/>
        <v>205</v>
      </c>
      <c r="D211" s="10" t="s">
        <v>125</v>
      </c>
      <c r="E211" s="10" t="s">
        <v>4</v>
      </c>
      <c r="F211" s="10"/>
      <c r="G211" s="14">
        <v>1500</v>
      </c>
      <c r="H211" s="7">
        <v>1020.0000000000001</v>
      </c>
      <c r="I211" s="7">
        <v>900</v>
      </c>
      <c r="J211" s="14">
        <f t="shared" si="53"/>
        <v>1200</v>
      </c>
      <c r="K211" s="14">
        <f t="shared" si="54"/>
        <v>870</v>
      </c>
      <c r="L211" s="14">
        <f t="shared" si="55"/>
        <v>740</v>
      </c>
      <c r="M211" s="28">
        <f>VLOOKUP(B211&amp;A211&amp;J211,'[1]MA DO'!$C$5:$X$3586,22,0)</f>
        <v>1.06</v>
      </c>
      <c r="N211" s="28">
        <f t="shared" si="56"/>
        <v>1.06</v>
      </c>
      <c r="O211" s="28">
        <f t="shared" si="57"/>
        <v>1.06</v>
      </c>
      <c r="P211" s="30">
        <v>1650</v>
      </c>
      <c r="Q211" s="14">
        <f t="shared" si="52"/>
        <v>1237.5</v>
      </c>
      <c r="R211" s="14">
        <f t="shared" si="58"/>
        <v>866.25</v>
      </c>
      <c r="S211" s="14">
        <f t="shared" si="59"/>
        <v>742.5</v>
      </c>
      <c r="T211" s="48">
        <f t="shared" si="60"/>
        <v>1200</v>
      </c>
      <c r="U211" s="48">
        <f t="shared" si="61"/>
        <v>870</v>
      </c>
      <c r="V211" s="48">
        <f t="shared" si="62"/>
        <v>740</v>
      </c>
      <c r="W211" s="53">
        <f t="shared" si="63"/>
        <v>1272</v>
      </c>
    </row>
    <row r="212" spans="1:23" ht="47.25" x14ac:dyDescent="0.25">
      <c r="A212" s="8" t="s">
        <v>214</v>
      </c>
      <c r="B212" s="8" t="s">
        <v>10</v>
      </c>
      <c r="C212" s="8">
        <f t="shared" si="64"/>
        <v>206</v>
      </c>
      <c r="D212" s="10" t="s">
        <v>124</v>
      </c>
      <c r="E212" s="10" t="s">
        <v>4</v>
      </c>
      <c r="F212" s="10"/>
      <c r="G212" s="14">
        <v>1500</v>
      </c>
      <c r="H212" s="7">
        <v>1020.0000000000001</v>
      </c>
      <c r="I212" s="7">
        <v>900</v>
      </c>
      <c r="J212" s="14">
        <f t="shared" si="53"/>
        <v>1200</v>
      </c>
      <c r="K212" s="14">
        <f t="shared" si="54"/>
        <v>870</v>
      </c>
      <c r="L212" s="14">
        <f t="shared" si="55"/>
        <v>740</v>
      </c>
      <c r="M212" s="28">
        <f>VLOOKUP(B212&amp;A212&amp;J212,'[1]MA DO'!$C$5:$X$3586,22,0)</f>
        <v>1.06</v>
      </c>
      <c r="N212" s="28">
        <f t="shared" si="56"/>
        <v>1.06</v>
      </c>
      <c r="O212" s="28">
        <f t="shared" si="57"/>
        <v>1.06</v>
      </c>
      <c r="P212" s="30">
        <v>1650</v>
      </c>
      <c r="Q212" s="14">
        <f t="shared" si="52"/>
        <v>1237.5</v>
      </c>
      <c r="R212" s="14">
        <f t="shared" si="58"/>
        <v>866.25</v>
      </c>
      <c r="S212" s="14">
        <f t="shared" si="59"/>
        <v>742.5</v>
      </c>
      <c r="T212" s="48">
        <f t="shared" si="60"/>
        <v>1200</v>
      </c>
      <c r="U212" s="48">
        <f t="shared" si="61"/>
        <v>870</v>
      </c>
      <c r="V212" s="48">
        <f t="shared" si="62"/>
        <v>740</v>
      </c>
      <c r="W212" s="53">
        <f t="shared" si="63"/>
        <v>1272</v>
      </c>
    </row>
    <row r="213" spans="1:23" ht="47.25" x14ac:dyDescent="0.25">
      <c r="A213" s="8" t="s">
        <v>212</v>
      </c>
      <c r="B213" s="8" t="s">
        <v>10</v>
      </c>
      <c r="C213" s="8">
        <f t="shared" si="64"/>
        <v>207</v>
      </c>
      <c r="D213" s="10" t="s">
        <v>122</v>
      </c>
      <c r="E213" s="10" t="s">
        <v>4</v>
      </c>
      <c r="F213" s="10"/>
      <c r="G213" s="14">
        <v>1500</v>
      </c>
      <c r="H213" s="7">
        <v>1020.0000000000001</v>
      </c>
      <c r="I213" s="7">
        <v>900</v>
      </c>
      <c r="J213" s="14">
        <f t="shared" si="53"/>
        <v>1200</v>
      </c>
      <c r="K213" s="14">
        <f t="shared" si="54"/>
        <v>870</v>
      </c>
      <c r="L213" s="14">
        <f t="shared" si="55"/>
        <v>740</v>
      </c>
      <c r="M213" s="28">
        <f>VLOOKUP(B213&amp;A213&amp;J213,'[1]MA DO'!$C$5:$X$3586,22,0)</f>
        <v>1.06</v>
      </c>
      <c r="N213" s="28">
        <f t="shared" si="56"/>
        <v>1.06</v>
      </c>
      <c r="O213" s="28">
        <f t="shared" si="57"/>
        <v>1.06</v>
      </c>
      <c r="P213" s="30">
        <v>1650</v>
      </c>
      <c r="Q213" s="14">
        <f t="shared" si="52"/>
        <v>1237.5</v>
      </c>
      <c r="R213" s="14">
        <f t="shared" si="58"/>
        <v>866.25</v>
      </c>
      <c r="S213" s="14">
        <f t="shared" si="59"/>
        <v>742.5</v>
      </c>
      <c r="T213" s="48">
        <f t="shared" si="60"/>
        <v>1200</v>
      </c>
      <c r="U213" s="48">
        <f t="shared" si="61"/>
        <v>870</v>
      </c>
      <c r="V213" s="48">
        <f t="shared" si="62"/>
        <v>740</v>
      </c>
      <c r="W213" s="53">
        <f t="shared" si="63"/>
        <v>1272</v>
      </c>
    </row>
    <row r="214" spans="1:23" ht="47.25" x14ac:dyDescent="0.25">
      <c r="A214" s="8" t="s">
        <v>211</v>
      </c>
      <c r="B214" s="8" t="s">
        <v>10</v>
      </c>
      <c r="C214" s="8">
        <f t="shared" si="64"/>
        <v>208</v>
      </c>
      <c r="D214" s="10" t="s">
        <v>121</v>
      </c>
      <c r="E214" s="10" t="s">
        <v>4</v>
      </c>
      <c r="F214" s="10"/>
      <c r="G214" s="14">
        <v>1500</v>
      </c>
      <c r="H214" s="7">
        <v>1020.0000000000001</v>
      </c>
      <c r="I214" s="7">
        <v>900</v>
      </c>
      <c r="J214" s="14">
        <f t="shared" si="53"/>
        <v>1200</v>
      </c>
      <c r="K214" s="14">
        <f t="shared" si="54"/>
        <v>870</v>
      </c>
      <c r="L214" s="14">
        <f t="shared" si="55"/>
        <v>740</v>
      </c>
      <c r="M214" s="28">
        <f>VLOOKUP(B214&amp;A214&amp;J214,'[1]MA DO'!$C$5:$X$3586,22,0)</f>
        <v>1.06</v>
      </c>
      <c r="N214" s="28">
        <f t="shared" si="56"/>
        <v>1.06</v>
      </c>
      <c r="O214" s="28">
        <f t="shared" si="57"/>
        <v>1.06</v>
      </c>
      <c r="P214" s="30">
        <v>1650</v>
      </c>
      <c r="Q214" s="14">
        <f t="shared" si="52"/>
        <v>1237.5</v>
      </c>
      <c r="R214" s="14">
        <f t="shared" si="58"/>
        <v>866.25</v>
      </c>
      <c r="S214" s="14">
        <f t="shared" si="59"/>
        <v>742.5</v>
      </c>
      <c r="T214" s="48">
        <f t="shared" si="60"/>
        <v>1200</v>
      </c>
      <c r="U214" s="48">
        <f t="shared" si="61"/>
        <v>870</v>
      </c>
      <c r="V214" s="48">
        <f t="shared" si="62"/>
        <v>740</v>
      </c>
      <c r="W214" s="53">
        <f t="shared" si="63"/>
        <v>1272</v>
      </c>
    </row>
    <row r="215" spans="1:23" ht="47.25" x14ac:dyDescent="0.25">
      <c r="A215" s="8" t="s">
        <v>170</v>
      </c>
      <c r="B215" s="8" t="s">
        <v>10</v>
      </c>
      <c r="C215" s="8">
        <f t="shared" si="64"/>
        <v>209</v>
      </c>
      <c r="D215" s="10" t="s">
        <v>75</v>
      </c>
      <c r="E215" s="10" t="s">
        <v>4</v>
      </c>
      <c r="F215" s="10"/>
      <c r="G215" s="14">
        <v>2500</v>
      </c>
      <c r="H215" s="7">
        <v>1700.0000000000002</v>
      </c>
      <c r="I215" s="7">
        <v>1500</v>
      </c>
      <c r="J215" s="14">
        <f t="shared" si="53"/>
        <v>2300</v>
      </c>
      <c r="K215" s="14">
        <f t="shared" si="54"/>
        <v>1600</v>
      </c>
      <c r="L215" s="14">
        <f t="shared" si="55"/>
        <v>1400</v>
      </c>
      <c r="M215" s="28">
        <f>VLOOKUP(B215&amp;A215&amp;J215,'[1]MA DO'!$C$5:$X$3586,22,0)</f>
        <v>1.06</v>
      </c>
      <c r="N215" s="28">
        <f t="shared" si="56"/>
        <v>1.06</v>
      </c>
      <c r="O215" s="28">
        <f t="shared" si="57"/>
        <v>1.06</v>
      </c>
      <c r="P215" s="14">
        <v>3125</v>
      </c>
      <c r="Q215" s="14">
        <f t="shared" si="52"/>
        <v>2343.75</v>
      </c>
      <c r="R215" s="14">
        <f t="shared" si="58"/>
        <v>1640.625</v>
      </c>
      <c r="S215" s="14">
        <f t="shared" si="59"/>
        <v>1406.25</v>
      </c>
      <c r="T215" s="48">
        <f t="shared" si="60"/>
        <v>2300</v>
      </c>
      <c r="U215" s="48">
        <f t="shared" si="61"/>
        <v>1600</v>
      </c>
      <c r="V215" s="48">
        <f t="shared" si="62"/>
        <v>1400</v>
      </c>
      <c r="W215" s="53">
        <f t="shared" si="63"/>
        <v>2438</v>
      </c>
    </row>
    <row r="216" spans="1:23" ht="47.25" x14ac:dyDescent="0.25">
      <c r="A216" s="8" t="s">
        <v>209</v>
      </c>
      <c r="B216" s="8" t="s">
        <v>10</v>
      </c>
      <c r="C216" s="8">
        <f t="shared" si="64"/>
        <v>210</v>
      </c>
      <c r="D216" s="10" t="s">
        <v>119</v>
      </c>
      <c r="E216" s="10" t="s">
        <v>4</v>
      </c>
      <c r="F216" s="10"/>
      <c r="G216" s="14">
        <v>1500</v>
      </c>
      <c r="H216" s="7">
        <v>1020.0000000000001</v>
      </c>
      <c r="I216" s="7">
        <v>900</v>
      </c>
      <c r="J216" s="14">
        <f t="shared" si="53"/>
        <v>1200</v>
      </c>
      <c r="K216" s="14">
        <f t="shared" si="54"/>
        <v>870</v>
      </c>
      <c r="L216" s="14">
        <f t="shared" si="55"/>
        <v>740</v>
      </c>
      <c r="M216" s="28">
        <f>VLOOKUP(B216&amp;A216&amp;J216,'[1]MA DO'!$C$5:$X$3586,22,0)</f>
        <v>1.06</v>
      </c>
      <c r="N216" s="28">
        <f t="shared" si="56"/>
        <v>1.06</v>
      </c>
      <c r="O216" s="28">
        <f t="shared" si="57"/>
        <v>1.06</v>
      </c>
      <c r="P216" s="30">
        <v>1650</v>
      </c>
      <c r="Q216" s="14">
        <f t="shared" si="52"/>
        <v>1237.5</v>
      </c>
      <c r="R216" s="14">
        <f t="shared" si="58"/>
        <v>866.25</v>
      </c>
      <c r="S216" s="14">
        <f t="shared" si="59"/>
        <v>742.5</v>
      </c>
      <c r="T216" s="48">
        <f t="shared" si="60"/>
        <v>1200</v>
      </c>
      <c r="U216" s="48">
        <f t="shared" si="61"/>
        <v>870</v>
      </c>
      <c r="V216" s="48">
        <f t="shared" si="62"/>
        <v>740</v>
      </c>
      <c r="W216" s="53">
        <f t="shared" si="63"/>
        <v>1272</v>
      </c>
    </row>
    <row r="217" spans="1:23" ht="47.25" x14ac:dyDescent="0.25">
      <c r="A217" s="8" t="s">
        <v>197</v>
      </c>
      <c r="B217" s="8" t="s">
        <v>10</v>
      </c>
      <c r="C217" s="8">
        <f t="shared" si="64"/>
        <v>211</v>
      </c>
      <c r="D217" s="10" t="s">
        <v>106</v>
      </c>
      <c r="E217" s="10" t="s">
        <v>4</v>
      </c>
      <c r="F217" s="10"/>
      <c r="G217" s="14">
        <v>1500</v>
      </c>
      <c r="H217" s="7">
        <v>1020.0000000000001</v>
      </c>
      <c r="I217" s="7">
        <v>900</v>
      </c>
      <c r="J217" s="14">
        <f t="shared" si="53"/>
        <v>1200</v>
      </c>
      <c r="K217" s="14">
        <f t="shared" si="54"/>
        <v>870</v>
      </c>
      <c r="L217" s="14">
        <f t="shared" si="55"/>
        <v>740</v>
      </c>
      <c r="M217" s="28">
        <f>VLOOKUP(B217&amp;A217&amp;J217,'[1]MA DO'!$C$5:$X$3586,22,0)</f>
        <v>1.06</v>
      </c>
      <c r="N217" s="28">
        <f t="shared" si="56"/>
        <v>1.06</v>
      </c>
      <c r="O217" s="28">
        <f t="shared" si="57"/>
        <v>1.06</v>
      </c>
      <c r="P217" s="30">
        <v>1650</v>
      </c>
      <c r="Q217" s="14">
        <f t="shared" ref="Q217:Q231" si="65">P217*0.75</f>
        <v>1237.5</v>
      </c>
      <c r="R217" s="14">
        <f t="shared" si="58"/>
        <v>866.25</v>
      </c>
      <c r="S217" s="14">
        <f t="shared" si="59"/>
        <v>742.5</v>
      </c>
      <c r="T217" s="48">
        <f t="shared" si="60"/>
        <v>1200</v>
      </c>
      <c r="U217" s="48">
        <f t="shared" si="61"/>
        <v>870</v>
      </c>
      <c r="V217" s="48">
        <f t="shared" si="62"/>
        <v>740</v>
      </c>
      <c r="W217" s="53">
        <f t="shared" si="63"/>
        <v>1272</v>
      </c>
    </row>
    <row r="218" spans="1:23" ht="47.25" x14ac:dyDescent="0.25">
      <c r="A218" s="8" t="s">
        <v>196</v>
      </c>
      <c r="B218" s="8" t="s">
        <v>10</v>
      </c>
      <c r="C218" s="8">
        <f t="shared" si="64"/>
        <v>212</v>
      </c>
      <c r="D218" s="10" t="s">
        <v>105</v>
      </c>
      <c r="E218" s="10" t="s">
        <v>4</v>
      </c>
      <c r="F218" s="10"/>
      <c r="G218" s="14">
        <v>1500</v>
      </c>
      <c r="H218" s="7">
        <v>1020.0000000000001</v>
      </c>
      <c r="I218" s="7">
        <v>900</v>
      </c>
      <c r="J218" s="14">
        <f t="shared" si="53"/>
        <v>1200</v>
      </c>
      <c r="K218" s="14">
        <f t="shared" si="54"/>
        <v>870</v>
      </c>
      <c r="L218" s="14">
        <f t="shared" si="55"/>
        <v>740</v>
      </c>
      <c r="M218" s="28">
        <f>VLOOKUP(B218&amp;A218&amp;J218,'[1]MA DO'!$C$5:$X$3586,22,0)</f>
        <v>1.06</v>
      </c>
      <c r="N218" s="28">
        <f t="shared" si="56"/>
        <v>1.06</v>
      </c>
      <c r="O218" s="28">
        <f t="shared" si="57"/>
        <v>1.06</v>
      </c>
      <c r="P218" s="30">
        <v>1650</v>
      </c>
      <c r="Q218" s="14">
        <f t="shared" si="65"/>
        <v>1237.5</v>
      </c>
      <c r="R218" s="14">
        <f t="shared" si="58"/>
        <v>866.25</v>
      </c>
      <c r="S218" s="14">
        <f t="shared" si="59"/>
        <v>742.5</v>
      </c>
      <c r="T218" s="48">
        <f t="shared" si="60"/>
        <v>1200</v>
      </c>
      <c r="U218" s="48">
        <f t="shared" si="61"/>
        <v>870</v>
      </c>
      <c r="V218" s="48">
        <f t="shared" si="62"/>
        <v>740</v>
      </c>
      <c r="W218" s="53">
        <f t="shared" si="63"/>
        <v>1272</v>
      </c>
    </row>
    <row r="219" spans="1:23" s="35" customFormat="1" ht="47.25" x14ac:dyDescent="0.25">
      <c r="A219" s="8" t="s">
        <v>195</v>
      </c>
      <c r="B219" s="8" t="s">
        <v>10</v>
      </c>
      <c r="C219" s="8">
        <f t="shared" si="64"/>
        <v>213</v>
      </c>
      <c r="D219" s="10" t="s">
        <v>104</v>
      </c>
      <c r="E219" s="10" t="s">
        <v>4</v>
      </c>
      <c r="F219" s="10"/>
      <c r="G219" s="14">
        <v>1500</v>
      </c>
      <c r="H219" s="7">
        <v>1020.0000000000001</v>
      </c>
      <c r="I219" s="7">
        <v>900</v>
      </c>
      <c r="J219" s="14">
        <f t="shared" si="53"/>
        <v>1200</v>
      </c>
      <c r="K219" s="14">
        <f t="shared" si="54"/>
        <v>870</v>
      </c>
      <c r="L219" s="14">
        <f t="shared" si="55"/>
        <v>740</v>
      </c>
      <c r="M219" s="28">
        <f>VLOOKUP(B219&amp;A219&amp;J219,'[1]MA DO'!$C$5:$X$3586,22,0)</f>
        <v>1.06</v>
      </c>
      <c r="N219" s="28">
        <f t="shared" si="56"/>
        <v>1.06</v>
      </c>
      <c r="O219" s="28">
        <f t="shared" si="57"/>
        <v>1.06</v>
      </c>
      <c r="P219" s="30">
        <v>1650</v>
      </c>
      <c r="Q219" s="14">
        <f t="shared" si="65"/>
        <v>1237.5</v>
      </c>
      <c r="R219" s="14">
        <f t="shared" si="58"/>
        <v>866.25</v>
      </c>
      <c r="S219" s="14">
        <f t="shared" si="59"/>
        <v>742.5</v>
      </c>
      <c r="T219" s="48">
        <f t="shared" si="60"/>
        <v>1200</v>
      </c>
      <c r="U219" s="48">
        <f t="shared" si="61"/>
        <v>870</v>
      </c>
      <c r="V219" s="48">
        <f t="shared" si="62"/>
        <v>740</v>
      </c>
      <c r="W219" s="53">
        <f t="shared" si="63"/>
        <v>1272</v>
      </c>
    </row>
    <row r="220" spans="1:23" ht="47.25" x14ac:dyDescent="0.25">
      <c r="A220" s="8" t="s">
        <v>194</v>
      </c>
      <c r="B220" s="8" t="s">
        <v>10</v>
      </c>
      <c r="C220" s="8">
        <f t="shared" si="64"/>
        <v>214</v>
      </c>
      <c r="D220" s="10" t="s">
        <v>103</v>
      </c>
      <c r="E220" s="10" t="s">
        <v>4</v>
      </c>
      <c r="F220" s="10"/>
      <c r="G220" s="14">
        <v>1500</v>
      </c>
      <c r="H220" s="7">
        <v>1020.0000000000001</v>
      </c>
      <c r="I220" s="7">
        <v>900</v>
      </c>
      <c r="J220" s="14">
        <f t="shared" si="53"/>
        <v>1200</v>
      </c>
      <c r="K220" s="14">
        <f t="shared" si="54"/>
        <v>870</v>
      </c>
      <c r="L220" s="14">
        <f t="shared" si="55"/>
        <v>740</v>
      </c>
      <c r="M220" s="28">
        <f>VLOOKUP(B220&amp;A220&amp;J220,'[1]MA DO'!$C$5:$X$3586,22,0)</f>
        <v>1.06</v>
      </c>
      <c r="N220" s="28">
        <f t="shared" si="56"/>
        <v>1.06</v>
      </c>
      <c r="O220" s="28">
        <f t="shared" si="57"/>
        <v>1.06</v>
      </c>
      <c r="P220" s="30">
        <v>1650</v>
      </c>
      <c r="Q220" s="14">
        <f t="shared" si="65"/>
        <v>1237.5</v>
      </c>
      <c r="R220" s="14">
        <f t="shared" si="58"/>
        <v>866.25</v>
      </c>
      <c r="S220" s="14">
        <f t="shared" si="59"/>
        <v>742.5</v>
      </c>
      <c r="T220" s="48">
        <f t="shared" si="60"/>
        <v>1200</v>
      </c>
      <c r="U220" s="48">
        <f t="shared" si="61"/>
        <v>870</v>
      </c>
      <c r="V220" s="48">
        <f t="shared" si="62"/>
        <v>740</v>
      </c>
      <c r="W220" s="53">
        <f t="shared" si="63"/>
        <v>1272</v>
      </c>
    </row>
    <row r="221" spans="1:23" ht="47.25" x14ac:dyDescent="0.25">
      <c r="A221" s="8" t="s">
        <v>193</v>
      </c>
      <c r="B221" s="8" t="s">
        <v>10</v>
      </c>
      <c r="C221" s="8">
        <f t="shared" si="64"/>
        <v>215</v>
      </c>
      <c r="D221" s="10" t="s">
        <v>102</v>
      </c>
      <c r="E221" s="10" t="s">
        <v>4</v>
      </c>
      <c r="F221" s="10"/>
      <c r="G221" s="14">
        <v>1500</v>
      </c>
      <c r="H221" s="7">
        <v>1020.0000000000001</v>
      </c>
      <c r="I221" s="7">
        <v>900</v>
      </c>
      <c r="J221" s="14">
        <f t="shared" si="53"/>
        <v>1200</v>
      </c>
      <c r="K221" s="14">
        <f t="shared" si="54"/>
        <v>870</v>
      </c>
      <c r="L221" s="14">
        <f t="shared" si="55"/>
        <v>740</v>
      </c>
      <c r="M221" s="28">
        <f>VLOOKUP(B221&amp;A221&amp;J221,'[1]MA DO'!$C$5:$X$3586,22,0)</f>
        <v>1.06</v>
      </c>
      <c r="N221" s="28">
        <f t="shared" si="56"/>
        <v>1.06</v>
      </c>
      <c r="O221" s="28">
        <f t="shared" si="57"/>
        <v>1.06</v>
      </c>
      <c r="P221" s="30">
        <v>1650</v>
      </c>
      <c r="Q221" s="14">
        <f t="shared" si="65"/>
        <v>1237.5</v>
      </c>
      <c r="R221" s="14">
        <f t="shared" si="58"/>
        <v>866.25</v>
      </c>
      <c r="S221" s="14">
        <f t="shared" si="59"/>
        <v>742.5</v>
      </c>
      <c r="T221" s="48">
        <f t="shared" si="60"/>
        <v>1200</v>
      </c>
      <c r="U221" s="48">
        <f t="shared" si="61"/>
        <v>870</v>
      </c>
      <c r="V221" s="48">
        <f t="shared" si="62"/>
        <v>740</v>
      </c>
      <c r="W221" s="53">
        <f t="shared" si="63"/>
        <v>1272</v>
      </c>
    </row>
    <row r="222" spans="1:23" ht="47.25" x14ac:dyDescent="0.25">
      <c r="A222" s="8" t="s">
        <v>192</v>
      </c>
      <c r="B222" s="8" t="s">
        <v>10</v>
      </c>
      <c r="C222" s="8">
        <f t="shared" si="64"/>
        <v>216</v>
      </c>
      <c r="D222" s="10" t="s">
        <v>101</v>
      </c>
      <c r="E222" s="10" t="s">
        <v>4</v>
      </c>
      <c r="F222" s="10"/>
      <c r="G222" s="14">
        <v>1500</v>
      </c>
      <c r="H222" s="7">
        <v>1020.0000000000001</v>
      </c>
      <c r="I222" s="7">
        <v>900</v>
      </c>
      <c r="J222" s="14">
        <f t="shared" si="53"/>
        <v>1200</v>
      </c>
      <c r="K222" s="14">
        <f t="shared" si="54"/>
        <v>870</v>
      </c>
      <c r="L222" s="14">
        <f t="shared" si="55"/>
        <v>740</v>
      </c>
      <c r="M222" s="28">
        <f>VLOOKUP(B222&amp;A222&amp;J222,'[1]MA DO'!$C$5:$X$3586,22,0)</f>
        <v>1.06</v>
      </c>
      <c r="N222" s="28">
        <f t="shared" si="56"/>
        <v>1.06</v>
      </c>
      <c r="O222" s="28">
        <f t="shared" si="57"/>
        <v>1.06</v>
      </c>
      <c r="P222" s="30">
        <v>1650</v>
      </c>
      <c r="Q222" s="14">
        <f t="shared" si="65"/>
        <v>1237.5</v>
      </c>
      <c r="R222" s="14">
        <f t="shared" si="58"/>
        <v>866.25</v>
      </c>
      <c r="S222" s="14">
        <f t="shared" si="59"/>
        <v>742.5</v>
      </c>
      <c r="T222" s="48">
        <f t="shared" si="60"/>
        <v>1200</v>
      </c>
      <c r="U222" s="48">
        <f t="shared" si="61"/>
        <v>870</v>
      </c>
      <c r="V222" s="48">
        <f t="shared" si="62"/>
        <v>740</v>
      </c>
      <c r="W222" s="53">
        <f t="shared" si="63"/>
        <v>1272</v>
      </c>
    </row>
    <row r="223" spans="1:23" ht="47.25" x14ac:dyDescent="0.25">
      <c r="A223" s="8" t="s">
        <v>191</v>
      </c>
      <c r="B223" s="8" t="s">
        <v>10</v>
      </c>
      <c r="C223" s="8">
        <f t="shared" si="64"/>
        <v>217</v>
      </c>
      <c r="D223" s="10" t="s">
        <v>100</v>
      </c>
      <c r="E223" s="10" t="s">
        <v>4</v>
      </c>
      <c r="F223" s="10"/>
      <c r="G223" s="14">
        <v>1500</v>
      </c>
      <c r="H223" s="7">
        <v>1020.0000000000001</v>
      </c>
      <c r="I223" s="7">
        <v>900</v>
      </c>
      <c r="J223" s="14">
        <f t="shared" si="53"/>
        <v>1200</v>
      </c>
      <c r="K223" s="14">
        <f t="shared" si="54"/>
        <v>870</v>
      </c>
      <c r="L223" s="14">
        <f t="shared" si="55"/>
        <v>740</v>
      </c>
      <c r="M223" s="28">
        <f>VLOOKUP(B223&amp;A223&amp;J223,'[1]MA DO'!$C$5:$X$3586,22,0)</f>
        <v>1.06</v>
      </c>
      <c r="N223" s="28">
        <f t="shared" si="56"/>
        <v>1.06</v>
      </c>
      <c r="O223" s="28">
        <f t="shared" si="57"/>
        <v>1.06</v>
      </c>
      <c r="P223" s="30">
        <v>1650</v>
      </c>
      <c r="Q223" s="14">
        <f t="shared" si="65"/>
        <v>1237.5</v>
      </c>
      <c r="R223" s="14">
        <f t="shared" si="58"/>
        <v>866.25</v>
      </c>
      <c r="S223" s="14">
        <f t="shared" si="59"/>
        <v>742.5</v>
      </c>
      <c r="T223" s="48">
        <f t="shared" si="60"/>
        <v>1200</v>
      </c>
      <c r="U223" s="48">
        <f t="shared" si="61"/>
        <v>870</v>
      </c>
      <c r="V223" s="48">
        <f t="shared" si="62"/>
        <v>740</v>
      </c>
      <c r="W223" s="53">
        <f t="shared" si="63"/>
        <v>1272</v>
      </c>
    </row>
    <row r="224" spans="1:23" ht="47.25" x14ac:dyDescent="0.25">
      <c r="A224" s="8" t="s">
        <v>176</v>
      </c>
      <c r="B224" s="8" t="s">
        <v>10</v>
      </c>
      <c r="C224" s="8">
        <f t="shared" si="64"/>
        <v>218</v>
      </c>
      <c r="D224" s="10" t="s">
        <v>82</v>
      </c>
      <c r="E224" s="10" t="s">
        <v>4</v>
      </c>
      <c r="F224" s="10"/>
      <c r="G224" s="14">
        <v>2500</v>
      </c>
      <c r="H224" s="7">
        <v>1700.0000000000002</v>
      </c>
      <c r="I224" s="7">
        <v>1500</v>
      </c>
      <c r="J224" s="14">
        <f t="shared" si="53"/>
        <v>2300</v>
      </c>
      <c r="K224" s="14">
        <f t="shared" si="54"/>
        <v>1600</v>
      </c>
      <c r="L224" s="14">
        <f t="shared" si="55"/>
        <v>1400</v>
      </c>
      <c r="M224" s="28">
        <f>VLOOKUP(B224&amp;A224&amp;J224,'[1]MA DO'!$C$5:$X$3586,22,0)</f>
        <v>1.06</v>
      </c>
      <c r="N224" s="28">
        <f t="shared" si="56"/>
        <v>1.06</v>
      </c>
      <c r="O224" s="28">
        <f t="shared" si="57"/>
        <v>1.06</v>
      </c>
      <c r="P224" s="14">
        <v>3125</v>
      </c>
      <c r="Q224" s="14">
        <f t="shared" si="65"/>
        <v>2343.75</v>
      </c>
      <c r="R224" s="14">
        <f t="shared" si="58"/>
        <v>1640.625</v>
      </c>
      <c r="S224" s="14">
        <f t="shared" si="59"/>
        <v>1406.25</v>
      </c>
      <c r="T224" s="48">
        <f t="shared" si="60"/>
        <v>2300</v>
      </c>
      <c r="U224" s="48">
        <f t="shared" si="61"/>
        <v>1600</v>
      </c>
      <c r="V224" s="48">
        <f t="shared" si="62"/>
        <v>1400</v>
      </c>
      <c r="W224" s="53">
        <f t="shared" si="63"/>
        <v>2438</v>
      </c>
    </row>
    <row r="225" spans="1:23" ht="47.25" x14ac:dyDescent="0.25">
      <c r="A225" s="8" t="s">
        <v>175</v>
      </c>
      <c r="B225" s="8" t="s">
        <v>10</v>
      </c>
      <c r="C225" s="8">
        <f t="shared" si="64"/>
        <v>219</v>
      </c>
      <c r="D225" s="10" t="s">
        <v>81</v>
      </c>
      <c r="E225" s="10" t="s">
        <v>4</v>
      </c>
      <c r="F225" s="10"/>
      <c r="G225" s="14">
        <v>2500</v>
      </c>
      <c r="H225" s="7">
        <v>1700.0000000000002</v>
      </c>
      <c r="I225" s="7">
        <v>1500</v>
      </c>
      <c r="J225" s="14">
        <f t="shared" si="53"/>
        <v>2300</v>
      </c>
      <c r="K225" s="14">
        <f t="shared" si="54"/>
        <v>1600</v>
      </c>
      <c r="L225" s="14">
        <f t="shared" si="55"/>
        <v>1400</v>
      </c>
      <c r="M225" s="28">
        <f>VLOOKUP(B225&amp;A225&amp;J225,'[1]MA DO'!$C$5:$X$3586,22,0)</f>
        <v>1.06</v>
      </c>
      <c r="N225" s="28">
        <f t="shared" si="56"/>
        <v>1.06</v>
      </c>
      <c r="O225" s="28">
        <f t="shared" si="57"/>
        <v>1.06</v>
      </c>
      <c r="P225" s="14">
        <v>3125</v>
      </c>
      <c r="Q225" s="14">
        <f t="shared" si="65"/>
        <v>2343.75</v>
      </c>
      <c r="R225" s="14">
        <f t="shared" si="58"/>
        <v>1640.625</v>
      </c>
      <c r="S225" s="14">
        <f t="shared" si="59"/>
        <v>1406.25</v>
      </c>
      <c r="T225" s="48">
        <f t="shared" si="60"/>
        <v>2300</v>
      </c>
      <c r="U225" s="48">
        <f t="shared" si="61"/>
        <v>1600</v>
      </c>
      <c r="V225" s="48">
        <f t="shared" si="62"/>
        <v>1400</v>
      </c>
      <c r="W225" s="53">
        <f t="shared" si="63"/>
        <v>2438</v>
      </c>
    </row>
    <row r="226" spans="1:23" ht="47.25" x14ac:dyDescent="0.25">
      <c r="A226" s="8" t="s">
        <v>190</v>
      </c>
      <c r="B226" s="8" t="s">
        <v>10</v>
      </c>
      <c r="C226" s="8">
        <f t="shared" si="64"/>
        <v>220</v>
      </c>
      <c r="D226" s="10" t="s">
        <v>99</v>
      </c>
      <c r="E226" s="10" t="s">
        <v>4</v>
      </c>
      <c r="F226" s="10"/>
      <c r="G226" s="14">
        <v>1500</v>
      </c>
      <c r="H226" s="7">
        <v>1020.0000000000001</v>
      </c>
      <c r="I226" s="7">
        <v>900</v>
      </c>
      <c r="J226" s="14">
        <f t="shared" si="53"/>
        <v>1200</v>
      </c>
      <c r="K226" s="14">
        <f t="shared" si="54"/>
        <v>870</v>
      </c>
      <c r="L226" s="14">
        <f t="shared" si="55"/>
        <v>740</v>
      </c>
      <c r="M226" s="28">
        <f>VLOOKUP(B226&amp;A226&amp;J226,'[1]MA DO'!$C$5:$X$3586,22,0)</f>
        <v>1.06</v>
      </c>
      <c r="N226" s="28">
        <f t="shared" si="56"/>
        <v>1.06</v>
      </c>
      <c r="O226" s="28">
        <f t="shared" si="57"/>
        <v>1.06</v>
      </c>
      <c r="P226" s="30">
        <v>1650</v>
      </c>
      <c r="Q226" s="14">
        <f t="shared" si="65"/>
        <v>1237.5</v>
      </c>
      <c r="R226" s="14">
        <f t="shared" si="58"/>
        <v>866.25</v>
      </c>
      <c r="S226" s="14">
        <f t="shared" si="59"/>
        <v>742.5</v>
      </c>
      <c r="T226" s="48">
        <f t="shared" si="60"/>
        <v>1200</v>
      </c>
      <c r="U226" s="48">
        <f t="shared" si="61"/>
        <v>870</v>
      </c>
      <c r="V226" s="48">
        <f t="shared" si="62"/>
        <v>740</v>
      </c>
      <c r="W226" s="53">
        <f t="shared" si="63"/>
        <v>1272</v>
      </c>
    </row>
    <row r="227" spans="1:23" ht="47.25" x14ac:dyDescent="0.25">
      <c r="A227" s="8" t="s">
        <v>189</v>
      </c>
      <c r="B227" s="8" t="s">
        <v>10</v>
      </c>
      <c r="C227" s="8">
        <f t="shared" si="64"/>
        <v>221</v>
      </c>
      <c r="D227" s="10" t="s">
        <v>98</v>
      </c>
      <c r="E227" s="10" t="s">
        <v>4</v>
      </c>
      <c r="F227" s="10"/>
      <c r="G227" s="14">
        <v>1500</v>
      </c>
      <c r="H227" s="7">
        <v>1020.0000000000001</v>
      </c>
      <c r="I227" s="7">
        <v>900</v>
      </c>
      <c r="J227" s="14">
        <f t="shared" si="53"/>
        <v>1200</v>
      </c>
      <c r="K227" s="14">
        <f t="shared" si="54"/>
        <v>870</v>
      </c>
      <c r="L227" s="14">
        <f t="shared" si="55"/>
        <v>740</v>
      </c>
      <c r="M227" s="28">
        <f>VLOOKUP(B227&amp;A227&amp;J227,'[1]MA DO'!$C$5:$X$3586,22,0)</f>
        <v>1.06</v>
      </c>
      <c r="N227" s="28">
        <f t="shared" si="56"/>
        <v>1.06</v>
      </c>
      <c r="O227" s="28">
        <f t="shared" si="57"/>
        <v>1.06</v>
      </c>
      <c r="P227" s="30">
        <v>1650</v>
      </c>
      <c r="Q227" s="14">
        <f t="shared" si="65"/>
        <v>1237.5</v>
      </c>
      <c r="R227" s="14">
        <f t="shared" si="58"/>
        <v>866.25</v>
      </c>
      <c r="S227" s="14">
        <f t="shared" si="59"/>
        <v>742.5</v>
      </c>
      <c r="T227" s="48">
        <f t="shared" si="60"/>
        <v>1200</v>
      </c>
      <c r="U227" s="48">
        <f t="shared" si="61"/>
        <v>870</v>
      </c>
      <c r="V227" s="48">
        <f t="shared" si="62"/>
        <v>740</v>
      </c>
      <c r="W227" s="53">
        <f t="shared" si="63"/>
        <v>1272</v>
      </c>
    </row>
    <row r="228" spans="1:23" ht="47.25" x14ac:dyDescent="0.25">
      <c r="A228" s="8" t="s">
        <v>155</v>
      </c>
      <c r="B228" s="8" t="s">
        <v>10</v>
      </c>
      <c r="C228" s="8">
        <f t="shared" si="64"/>
        <v>222</v>
      </c>
      <c r="D228" s="10" t="s">
        <v>333</v>
      </c>
      <c r="E228" s="36" t="s">
        <v>4</v>
      </c>
      <c r="F228" s="10"/>
      <c r="G228" s="14"/>
      <c r="H228" s="7"/>
      <c r="I228" s="7"/>
      <c r="J228" s="14">
        <f t="shared" si="53"/>
        <v>1200</v>
      </c>
      <c r="K228" s="14">
        <f t="shared" si="54"/>
        <v>870</v>
      </c>
      <c r="L228" s="14">
        <f t="shared" si="55"/>
        <v>740</v>
      </c>
      <c r="M228" s="28">
        <f>VLOOKUP(B228&amp;A228&amp;J228,'[1]MA DO'!$C$5:$X$3586,22,0)</f>
        <v>1.05</v>
      </c>
      <c r="N228" s="28">
        <f t="shared" si="56"/>
        <v>1.05</v>
      </c>
      <c r="O228" s="28">
        <f t="shared" si="57"/>
        <v>1.05</v>
      </c>
      <c r="P228" s="30">
        <v>1650</v>
      </c>
      <c r="Q228" s="14">
        <f t="shared" si="65"/>
        <v>1237.5</v>
      </c>
      <c r="R228" s="14">
        <f t="shared" si="58"/>
        <v>866.25</v>
      </c>
      <c r="S228" s="14">
        <f t="shared" si="59"/>
        <v>742.5</v>
      </c>
      <c r="T228" s="48">
        <f t="shared" si="60"/>
        <v>1200</v>
      </c>
      <c r="U228" s="48">
        <f t="shared" si="61"/>
        <v>870</v>
      </c>
      <c r="V228" s="48">
        <f t="shared" si="62"/>
        <v>740</v>
      </c>
      <c r="W228" s="53">
        <f t="shared" si="63"/>
        <v>1260</v>
      </c>
    </row>
    <row r="229" spans="1:23" ht="47.25" x14ac:dyDescent="0.25">
      <c r="A229" s="8" t="s">
        <v>172</v>
      </c>
      <c r="B229" s="8" t="s">
        <v>10</v>
      </c>
      <c r="C229" s="8">
        <f t="shared" si="64"/>
        <v>223</v>
      </c>
      <c r="D229" s="10" t="s">
        <v>77</v>
      </c>
      <c r="E229" s="10" t="s">
        <v>4</v>
      </c>
      <c r="F229" s="10"/>
      <c r="G229" s="14">
        <v>2500</v>
      </c>
      <c r="H229" s="7">
        <v>1700.0000000000002</v>
      </c>
      <c r="I229" s="7">
        <v>1500</v>
      </c>
      <c r="J229" s="14">
        <f t="shared" si="53"/>
        <v>2300</v>
      </c>
      <c r="K229" s="14">
        <f t="shared" si="54"/>
        <v>1600</v>
      </c>
      <c r="L229" s="14">
        <f t="shared" si="55"/>
        <v>1400</v>
      </c>
      <c r="M229" s="28">
        <f>VLOOKUP(B229&amp;A229&amp;J229,'[1]MA DO'!$C$5:$X$3586,22,0)</f>
        <v>1.06</v>
      </c>
      <c r="N229" s="28">
        <f t="shared" si="56"/>
        <v>1.06</v>
      </c>
      <c r="O229" s="28">
        <f t="shared" si="57"/>
        <v>1.06</v>
      </c>
      <c r="P229" s="14">
        <v>3125</v>
      </c>
      <c r="Q229" s="14">
        <f t="shared" si="65"/>
        <v>2343.75</v>
      </c>
      <c r="R229" s="14">
        <f t="shared" si="58"/>
        <v>1640.625</v>
      </c>
      <c r="S229" s="14">
        <f t="shared" si="59"/>
        <v>1406.25</v>
      </c>
      <c r="T229" s="48">
        <f t="shared" si="60"/>
        <v>2300</v>
      </c>
      <c r="U229" s="48">
        <f t="shared" si="61"/>
        <v>1600</v>
      </c>
      <c r="V229" s="48">
        <f t="shared" si="62"/>
        <v>1400</v>
      </c>
      <c r="W229" s="53">
        <f t="shared" si="63"/>
        <v>2438</v>
      </c>
    </row>
    <row r="230" spans="1:23" s="35" customFormat="1" ht="47.25" x14ac:dyDescent="0.25">
      <c r="A230" s="8" t="s">
        <v>188</v>
      </c>
      <c r="B230" s="8" t="s">
        <v>10</v>
      </c>
      <c r="C230" s="8">
        <f t="shared" si="64"/>
        <v>224</v>
      </c>
      <c r="D230" s="10" t="s">
        <v>97</v>
      </c>
      <c r="E230" s="10" t="s">
        <v>4</v>
      </c>
      <c r="F230" s="10"/>
      <c r="G230" s="14">
        <v>1500</v>
      </c>
      <c r="H230" s="7">
        <v>1020.0000000000001</v>
      </c>
      <c r="I230" s="7">
        <v>900</v>
      </c>
      <c r="J230" s="14">
        <f t="shared" si="53"/>
        <v>1200</v>
      </c>
      <c r="K230" s="14">
        <f t="shared" si="54"/>
        <v>870</v>
      </c>
      <c r="L230" s="14">
        <f t="shared" si="55"/>
        <v>740</v>
      </c>
      <c r="M230" s="28">
        <f>VLOOKUP(B230&amp;A230&amp;J230,'[1]MA DO'!$C$5:$X$3586,22,0)</f>
        <v>1.06</v>
      </c>
      <c r="N230" s="28">
        <f t="shared" si="56"/>
        <v>1.06</v>
      </c>
      <c r="O230" s="28">
        <f t="shared" si="57"/>
        <v>1.06</v>
      </c>
      <c r="P230" s="30">
        <v>1650</v>
      </c>
      <c r="Q230" s="14">
        <f t="shared" si="65"/>
        <v>1237.5</v>
      </c>
      <c r="R230" s="14">
        <f t="shared" si="58"/>
        <v>866.25</v>
      </c>
      <c r="S230" s="14">
        <f t="shared" si="59"/>
        <v>742.5</v>
      </c>
      <c r="T230" s="48">
        <f t="shared" si="60"/>
        <v>1200</v>
      </c>
      <c r="U230" s="48">
        <f t="shared" si="61"/>
        <v>870</v>
      </c>
      <c r="V230" s="48">
        <f t="shared" si="62"/>
        <v>740</v>
      </c>
      <c r="W230" s="53">
        <f t="shared" si="63"/>
        <v>1272</v>
      </c>
    </row>
    <row r="231" spans="1:23" s="35" customFormat="1" ht="47.25" x14ac:dyDescent="0.25">
      <c r="A231" s="8" t="s">
        <v>155</v>
      </c>
      <c r="B231" s="8" t="s">
        <v>10</v>
      </c>
      <c r="C231" s="8">
        <f t="shared" si="64"/>
        <v>225</v>
      </c>
      <c r="D231" s="10" t="s">
        <v>334</v>
      </c>
      <c r="E231" s="10" t="s">
        <v>4</v>
      </c>
      <c r="F231" s="36"/>
      <c r="G231" s="14"/>
      <c r="H231" s="7"/>
      <c r="I231" s="7"/>
      <c r="J231" s="14">
        <f t="shared" si="53"/>
        <v>1100</v>
      </c>
      <c r="K231" s="14">
        <f t="shared" si="54"/>
        <v>790</v>
      </c>
      <c r="L231" s="14">
        <f t="shared" si="55"/>
        <v>680</v>
      </c>
      <c r="M231" s="28">
        <f>VLOOKUP(B231&amp;A231&amp;J231,'[1]MA DO'!$C$5:$X$3586,22,0)</f>
        <v>1.05</v>
      </c>
      <c r="N231" s="28">
        <f t="shared" si="56"/>
        <v>1.05</v>
      </c>
      <c r="O231" s="28">
        <f t="shared" si="57"/>
        <v>1.05</v>
      </c>
      <c r="P231" s="14">
        <v>1500</v>
      </c>
      <c r="Q231" s="14">
        <f t="shared" si="65"/>
        <v>1125</v>
      </c>
      <c r="R231" s="14">
        <f t="shared" si="58"/>
        <v>787.5</v>
      </c>
      <c r="S231" s="14">
        <f t="shared" si="59"/>
        <v>675</v>
      </c>
      <c r="T231" s="48">
        <f t="shared" si="60"/>
        <v>1100</v>
      </c>
      <c r="U231" s="48">
        <f t="shared" si="61"/>
        <v>790</v>
      </c>
      <c r="V231" s="48">
        <f t="shared" si="62"/>
        <v>680</v>
      </c>
      <c r="W231" s="53">
        <f t="shared" si="63"/>
        <v>1155</v>
      </c>
    </row>
    <row r="232" spans="1:23" s="35" customFormat="1" ht="47.25" x14ac:dyDescent="0.25">
      <c r="A232" s="8" t="s">
        <v>267</v>
      </c>
      <c r="B232" s="8" t="s">
        <v>10</v>
      </c>
      <c r="C232" s="8">
        <f t="shared" si="64"/>
        <v>226</v>
      </c>
      <c r="D232" s="10" t="s">
        <v>134</v>
      </c>
      <c r="E232" s="10" t="s">
        <v>4</v>
      </c>
      <c r="F232" s="10"/>
      <c r="G232" s="14"/>
      <c r="H232" s="7"/>
      <c r="I232" s="7"/>
      <c r="J232" s="14">
        <f t="shared" si="53"/>
        <v>640</v>
      </c>
      <c r="K232" s="14">
        <f t="shared" si="54"/>
        <v>450</v>
      </c>
      <c r="L232" s="14">
        <f t="shared" si="55"/>
        <v>380</v>
      </c>
      <c r="M232" s="28">
        <f>VLOOKUP(B232&amp;A232&amp;J232,'[1]MA DO'!$C$5:$X$3586,22,0)</f>
        <v>1.066828808321858</v>
      </c>
      <c r="N232" s="28">
        <f t="shared" si="56"/>
        <v>1.066828808321858</v>
      </c>
      <c r="O232" s="28">
        <f t="shared" si="57"/>
        <v>1.066828808321858</v>
      </c>
      <c r="P232" s="14">
        <v>800</v>
      </c>
      <c r="Q232" s="14">
        <f t="shared" ref="Q232:Q233" si="66">P232*0.8</f>
        <v>640</v>
      </c>
      <c r="R232" s="14">
        <f t="shared" si="58"/>
        <v>448</v>
      </c>
      <c r="S232" s="14">
        <f t="shared" si="59"/>
        <v>384</v>
      </c>
      <c r="T232" s="48">
        <f t="shared" si="60"/>
        <v>640</v>
      </c>
      <c r="U232" s="48">
        <f t="shared" si="61"/>
        <v>450</v>
      </c>
      <c r="V232" s="48">
        <f t="shared" si="62"/>
        <v>380</v>
      </c>
      <c r="W232" s="53">
        <f t="shared" si="63"/>
        <v>682.77043732598918</v>
      </c>
    </row>
    <row r="233" spans="1:23" s="35" customFormat="1" ht="47.25" x14ac:dyDescent="0.25">
      <c r="A233" s="8" t="s">
        <v>268</v>
      </c>
      <c r="B233" s="8" t="s">
        <v>10</v>
      </c>
      <c r="C233" s="8">
        <f t="shared" si="64"/>
        <v>227</v>
      </c>
      <c r="D233" s="10" t="s">
        <v>8</v>
      </c>
      <c r="E233" s="10" t="s">
        <v>4</v>
      </c>
      <c r="F233" s="10"/>
      <c r="G233" s="14"/>
      <c r="H233" s="7"/>
      <c r="I233" s="7"/>
      <c r="J233" s="14">
        <f t="shared" si="53"/>
        <v>560</v>
      </c>
      <c r="K233" s="14">
        <f t="shared" si="54"/>
        <v>390</v>
      </c>
      <c r="L233" s="14">
        <f t="shared" si="55"/>
        <v>340</v>
      </c>
      <c r="M233" s="28">
        <f>VLOOKUP(B233&amp;A233&amp;J233,'[1]MA DO'!$C$5:$X$3586,22,0)</f>
        <v>1.1309107005302121</v>
      </c>
      <c r="N233" s="28">
        <f t="shared" si="56"/>
        <v>1.1309107005302121</v>
      </c>
      <c r="O233" s="28">
        <f t="shared" si="57"/>
        <v>1.1309107005302121</v>
      </c>
      <c r="P233" s="14">
        <v>700</v>
      </c>
      <c r="Q233" s="14">
        <f t="shared" si="66"/>
        <v>560</v>
      </c>
      <c r="R233" s="14">
        <f t="shared" si="58"/>
        <v>392</v>
      </c>
      <c r="S233" s="14">
        <f t="shared" si="59"/>
        <v>336</v>
      </c>
      <c r="T233" s="48">
        <f t="shared" si="60"/>
        <v>560</v>
      </c>
      <c r="U233" s="48">
        <f t="shared" si="61"/>
        <v>390</v>
      </c>
      <c r="V233" s="48">
        <f t="shared" si="62"/>
        <v>340</v>
      </c>
      <c r="W233" s="53">
        <f t="shared" si="63"/>
        <v>633.30999229691884</v>
      </c>
    </row>
    <row r="234" spans="1:23" ht="47.25" x14ac:dyDescent="0.25">
      <c r="A234" s="6"/>
      <c r="B234" s="8" t="s">
        <v>10</v>
      </c>
      <c r="C234" s="8"/>
      <c r="D234" s="5" t="s">
        <v>138</v>
      </c>
      <c r="E234" s="5"/>
      <c r="F234" s="5"/>
      <c r="G234" s="37"/>
      <c r="H234" s="7"/>
      <c r="I234" s="7"/>
      <c r="J234" s="14"/>
      <c r="K234" s="14"/>
      <c r="L234" s="14"/>
      <c r="M234" s="28"/>
      <c r="N234" s="28"/>
      <c r="O234" s="28"/>
      <c r="P234" s="14"/>
      <c r="Q234" s="14"/>
      <c r="R234" s="14"/>
      <c r="S234" s="14"/>
      <c r="W234" s="53">
        <f t="shared" si="63"/>
        <v>0</v>
      </c>
    </row>
    <row r="235" spans="1:23" ht="47.25" x14ac:dyDescent="0.25">
      <c r="A235" s="6"/>
      <c r="B235" s="8" t="s">
        <v>10</v>
      </c>
      <c r="C235" s="8">
        <v>228</v>
      </c>
      <c r="D235" s="6" t="s">
        <v>139</v>
      </c>
      <c r="E235" s="6" t="s">
        <v>140</v>
      </c>
      <c r="F235" s="6" t="s">
        <v>3</v>
      </c>
      <c r="G235" s="7">
        <v>8000</v>
      </c>
      <c r="H235" s="7">
        <v>5440</v>
      </c>
      <c r="I235" s="7">
        <v>4800</v>
      </c>
      <c r="J235" s="14">
        <f t="shared" si="53"/>
        <v>8000</v>
      </c>
      <c r="K235" s="14">
        <f t="shared" si="54"/>
        <v>5600</v>
      </c>
      <c r="L235" s="14">
        <f t="shared" si="55"/>
        <v>4800</v>
      </c>
      <c r="M235" s="28">
        <v>1.06</v>
      </c>
      <c r="N235" s="28">
        <f t="shared" ref="N235:N246" si="67">M235</f>
        <v>1.06</v>
      </c>
      <c r="O235" s="28">
        <f t="shared" ref="O235:O246" si="68">M235</f>
        <v>1.06</v>
      </c>
      <c r="P235" s="7">
        <v>8000</v>
      </c>
      <c r="Q235" s="14">
        <f>P235</f>
        <v>8000</v>
      </c>
      <c r="R235" s="14">
        <f t="shared" si="58"/>
        <v>5600</v>
      </c>
      <c r="S235" s="14">
        <f t="shared" si="59"/>
        <v>4800</v>
      </c>
      <c r="T235" s="48">
        <f t="shared" si="60"/>
        <v>8000</v>
      </c>
      <c r="U235" s="48">
        <f t="shared" si="61"/>
        <v>5600</v>
      </c>
      <c r="V235" s="48">
        <f t="shared" si="62"/>
        <v>4800</v>
      </c>
      <c r="W235" s="53">
        <f t="shared" si="63"/>
        <v>8480</v>
      </c>
    </row>
    <row r="236" spans="1:23" ht="47.25" x14ac:dyDescent="0.25">
      <c r="A236" s="6"/>
      <c r="B236" s="8" t="s">
        <v>10</v>
      </c>
      <c r="C236" s="8">
        <f t="shared" ref="C236:C246" si="69">C235+1</f>
        <v>229</v>
      </c>
      <c r="D236" s="6" t="s">
        <v>141</v>
      </c>
      <c r="E236" s="6" t="s">
        <v>4</v>
      </c>
      <c r="F236" s="6"/>
      <c r="G236" s="7">
        <v>6300</v>
      </c>
      <c r="H236" s="7">
        <v>4284</v>
      </c>
      <c r="I236" s="7">
        <v>3780</v>
      </c>
      <c r="J236" s="14">
        <f t="shared" si="53"/>
        <v>6300</v>
      </c>
      <c r="K236" s="14">
        <f t="shared" si="54"/>
        <v>4400</v>
      </c>
      <c r="L236" s="14">
        <f t="shared" si="55"/>
        <v>3800</v>
      </c>
      <c r="M236" s="28">
        <v>1.06</v>
      </c>
      <c r="N236" s="28">
        <f t="shared" si="67"/>
        <v>1.06</v>
      </c>
      <c r="O236" s="28">
        <f t="shared" si="68"/>
        <v>1.06</v>
      </c>
      <c r="P236" s="7">
        <v>6300</v>
      </c>
      <c r="Q236" s="14">
        <f>P236</f>
        <v>6300</v>
      </c>
      <c r="R236" s="14">
        <f t="shared" si="58"/>
        <v>4410</v>
      </c>
      <c r="S236" s="14">
        <f t="shared" si="59"/>
        <v>3780</v>
      </c>
      <c r="T236" s="48">
        <f t="shared" si="60"/>
        <v>6300</v>
      </c>
      <c r="U236" s="48">
        <f t="shared" si="61"/>
        <v>4400</v>
      </c>
      <c r="V236" s="48">
        <f t="shared" si="62"/>
        <v>3800</v>
      </c>
      <c r="W236" s="53">
        <f t="shared" si="63"/>
        <v>6678</v>
      </c>
    </row>
    <row r="237" spans="1:23" ht="47.25" x14ac:dyDescent="0.25">
      <c r="A237" s="6"/>
      <c r="B237" s="8" t="s">
        <v>10</v>
      </c>
      <c r="C237" s="8">
        <f t="shared" si="69"/>
        <v>230</v>
      </c>
      <c r="D237" s="6" t="s">
        <v>142</v>
      </c>
      <c r="E237" s="6" t="s">
        <v>4</v>
      </c>
      <c r="F237" s="6"/>
      <c r="G237" s="7">
        <v>6300</v>
      </c>
      <c r="H237" s="7">
        <v>4284</v>
      </c>
      <c r="I237" s="7">
        <v>3780</v>
      </c>
      <c r="J237" s="14">
        <f t="shared" si="53"/>
        <v>6300</v>
      </c>
      <c r="K237" s="14">
        <f t="shared" si="54"/>
        <v>4400</v>
      </c>
      <c r="L237" s="14">
        <f t="shared" si="55"/>
        <v>3800</v>
      </c>
      <c r="M237" s="28">
        <v>1.06</v>
      </c>
      <c r="N237" s="28">
        <f t="shared" si="67"/>
        <v>1.06</v>
      </c>
      <c r="O237" s="28">
        <f t="shared" si="68"/>
        <v>1.06</v>
      </c>
      <c r="P237" s="7">
        <v>6300</v>
      </c>
      <c r="Q237" s="14">
        <f>P237</f>
        <v>6300</v>
      </c>
      <c r="R237" s="14">
        <f t="shared" si="58"/>
        <v>4410</v>
      </c>
      <c r="S237" s="14">
        <f t="shared" si="59"/>
        <v>3780</v>
      </c>
      <c r="T237" s="48">
        <f t="shared" si="60"/>
        <v>6300</v>
      </c>
      <c r="U237" s="48">
        <f t="shared" si="61"/>
        <v>4400</v>
      </c>
      <c r="V237" s="48">
        <f t="shared" si="62"/>
        <v>3800</v>
      </c>
      <c r="W237" s="53">
        <f t="shared" si="63"/>
        <v>6678</v>
      </c>
    </row>
    <row r="238" spans="1:23" ht="47.25" x14ac:dyDescent="0.25">
      <c r="A238" s="6"/>
      <c r="B238" s="8" t="s">
        <v>10</v>
      </c>
      <c r="C238" s="8">
        <f t="shared" si="69"/>
        <v>231</v>
      </c>
      <c r="D238" s="6" t="s">
        <v>143</v>
      </c>
      <c r="E238" s="6" t="s">
        <v>4</v>
      </c>
      <c r="F238" s="6"/>
      <c r="G238" s="7">
        <v>5500</v>
      </c>
      <c r="H238" s="7">
        <v>3740.0000000000005</v>
      </c>
      <c r="I238" s="7">
        <v>3300</v>
      </c>
      <c r="J238" s="14">
        <f t="shared" si="53"/>
        <v>5500</v>
      </c>
      <c r="K238" s="14">
        <f t="shared" si="54"/>
        <v>3900</v>
      </c>
      <c r="L238" s="14">
        <f t="shared" si="55"/>
        <v>3300</v>
      </c>
      <c r="M238" s="28">
        <v>1.06</v>
      </c>
      <c r="N238" s="28">
        <f t="shared" si="67"/>
        <v>1.06</v>
      </c>
      <c r="O238" s="28">
        <f t="shared" si="68"/>
        <v>1.06</v>
      </c>
      <c r="P238" s="7">
        <v>5500</v>
      </c>
      <c r="Q238" s="14">
        <f>P238</f>
        <v>5500</v>
      </c>
      <c r="R238" s="14">
        <f t="shared" si="58"/>
        <v>3849.9999999999995</v>
      </c>
      <c r="S238" s="14">
        <f t="shared" si="59"/>
        <v>3300</v>
      </c>
      <c r="T238" s="48">
        <f t="shared" si="60"/>
        <v>5500</v>
      </c>
      <c r="U238" s="48">
        <f t="shared" si="61"/>
        <v>3900</v>
      </c>
      <c r="V238" s="48">
        <f t="shared" si="62"/>
        <v>3300</v>
      </c>
      <c r="W238" s="53">
        <f t="shared" si="63"/>
        <v>5830</v>
      </c>
    </row>
    <row r="239" spans="1:23" ht="47.25" x14ac:dyDescent="0.25">
      <c r="A239" s="6"/>
      <c r="B239" s="8" t="s">
        <v>10</v>
      </c>
      <c r="C239" s="8">
        <f t="shared" si="69"/>
        <v>232</v>
      </c>
      <c r="D239" s="6" t="s">
        <v>144</v>
      </c>
      <c r="E239" s="6" t="s">
        <v>4</v>
      </c>
      <c r="F239" s="6"/>
      <c r="G239" s="7">
        <v>5000</v>
      </c>
      <c r="H239" s="7">
        <v>3400.0000000000005</v>
      </c>
      <c r="I239" s="7">
        <v>3000</v>
      </c>
      <c r="J239" s="14">
        <f t="shared" si="53"/>
        <v>5000</v>
      </c>
      <c r="K239" s="14">
        <f t="shared" si="54"/>
        <v>3500</v>
      </c>
      <c r="L239" s="14">
        <f t="shared" si="55"/>
        <v>3000</v>
      </c>
      <c r="M239" s="28">
        <v>1.06</v>
      </c>
      <c r="N239" s="28">
        <f t="shared" si="67"/>
        <v>1.06</v>
      </c>
      <c r="O239" s="28">
        <f t="shared" si="68"/>
        <v>1.06</v>
      </c>
      <c r="P239" s="7">
        <v>5000</v>
      </c>
      <c r="Q239" s="14">
        <f>P239</f>
        <v>5000</v>
      </c>
      <c r="R239" s="14">
        <f t="shared" si="58"/>
        <v>3500</v>
      </c>
      <c r="S239" s="14">
        <f t="shared" si="59"/>
        <v>3000</v>
      </c>
      <c r="T239" s="48">
        <f t="shared" si="60"/>
        <v>5000</v>
      </c>
      <c r="U239" s="48">
        <f t="shared" si="61"/>
        <v>3500</v>
      </c>
      <c r="V239" s="48">
        <f t="shared" si="62"/>
        <v>3000</v>
      </c>
      <c r="W239" s="53">
        <f t="shared" si="63"/>
        <v>5300</v>
      </c>
    </row>
    <row r="240" spans="1:23" s="41" customFormat="1" ht="47.25" x14ac:dyDescent="0.25">
      <c r="A240" s="20"/>
      <c r="B240" s="8" t="s">
        <v>10</v>
      </c>
      <c r="C240" s="8"/>
      <c r="D240" s="38" t="s">
        <v>269</v>
      </c>
      <c r="E240" s="39"/>
      <c r="F240" s="39"/>
      <c r="G240" s="40"/>
      <c r="H240" s="7"/>
      <c r="I240" s="7"/>
      <c r="J240" s="14"/>
      <c r="K240" s="14"/>
      <c r="L240" s="14"/>
      <c r="M240" s="28"/>
      <c r="N240" s="28"/>
      <c r="O240" s="28"/>
      <c r="P240" s="40"/>
      <c r="Q240" s="14"/>
      <c r="R240" s="14"/>
      <c r="S240" s="14"/>
      <c r="T240" s="48"/>
      <c r="U240" s="48"/>
      <c r="V240" s="48"/>
      <c r="W240" s="53">
        <f t="shared" si="63"/>
        <v>0</v>
      </c>
    </row>
    <row r="241" spans="1:23" ht="47.25" x14ac:dyDescent="0.25">
      <c r="A241" s="15" t="s">
        <v>155</v>
      </c>
      <c r="B241" s="8" t="s">
        <v>10</v>
      </c>
      <c r="C241" s="8">
        <v>233</v>
      </c>
      <c r="D241" s="9" t="s">
        <v>270</v>
      </c>
      <c r="E241" s="9" t="s">
        <v>271</v>
      </c>
      <c r="F241" s="9" t="s">
        <v>272</v>
      </c>
      <c r="G241" s="42"/>
      <c r="H241" s="7"/>
      <c r="I241" s="7"/>
      <c r="J241" s="14">
        <f t="shared" si="53"/>
        <v>5000</v>
      </c>
      <c r="K241" s="14">
        <f t="shared" si="54"/>
        <v>3500</v>
      </c>
      <c r="L241" s="14">
        <f t="shared" si="55"/>
        <v>3000</v>
      </c>
      <c r="M241" s="28">
        <v>1.06</v>
      </c>
      <c r="N241" s="28">
        <f t="shared" si="67"/>
        <v>1.06</v>
      </c>
      <c r="O241" s="28">
        <f t="shared" si="68"/>
        <v>1.06</v>
      </c>
      <c r="P241" s="42">
        <v>5000</v>
      </c>
      <c r="Q241" s="14">
        <f>P241</f>
        <v>5000</v>
      </c>
      <c r="R241" s="14">
        <f t="shared" si="58"/>
        <v>3500</v>
      </c>
      <c r="S241" s="14">
        <f t="shared" si="59"/>
        <v>3000</v>
      </c>
      <c r="T241" s="48">
        <f t="shared" si="60"/>
        <v>5000</v>
      </c>
      <c r="U241" s="48">
        <f t="shared" si="61"/>
        <v>3500</v>
      </c>
      <c r="V241" s="48">
        <f t="shared" si="62"/>
        <v>3000</v>
      </c>
      <c r="W241" s="53">
        <f t="shared" si="63"/>
        <v>5300</v>
      </c>
    </row>
    <row r="242" spans="1:23" ht="47.25" x14ac:dyDescent="0.25">
      <c r="A242" s="15" t="s">
        <v>155</v>
      </c>
      <c r="B242" s="8" t="s">
        <v>10</v>
      </c>
      <c r="C242" s="8">
        <f t="shared" si="69"/>
        <v>234</v>
      </c>
      <c r="D242" s="9" t="s">
        <v>273</v>
      </c>
      <c r="E242" s="9" t="s">
        <v>7</v>
      </c>
      <c r="F242" s="9" t="s">
        <v>274</v>
      </c>
      <c r="G242" s="42"/>
      <c r="H242" s="7"/>
      <c r="I242" s="7"/>
      <c r="J242" s="14">
        <f t="shared" si="53"/>
        <v>4500</v>
      </c>
      <c r="K242" s="14">
        <f t="shared" si="54"/>
        <v>3200</v>
      </c>
      <c r="L242" s="14">
        <f t="shared" si="55"/>
        <v>2700</v>
      </c>
      <c r="M242" s="28">
        <v>1.06</v>
      </c>
      <c r="N242" s="28">
        <f t="shared" si="67"/>
        <v>1.06</v>
      </c>
      <c r="O242" s="28">
        <f t="shared" si="68"/>
        <v>1.06</v>
      </c>
      <c r="P242" s="42">
        <v>4500</v>
      </c>
      <c r="Q242" s="14">
        <f>P242</f>
        <v>4500</v>
      </c>
      <c r="R242" s="14">
        <f t="shared" si="58"/>
        <v>3150</v>
      </c>
      <c r="S242" s="14">
        <f t="shared" si="59"/>
        <v>2700</v>
      </c>
      <c r="T242" s="48">
        <f t="shared" si="60"/>
        <v>4500</v>
      </c>
      <c r="U242" s="48">
        <f t="shared" si="61"/>
        <v>3200</v>
      </c>
      <c r="V242" s="48">
        <f t="shared" si="62"/>
        <v>2700</v>
      </c>
      <c r="W242" s="53">
        <f t="shared" si="63"/>
        <v>4770</v>
      </c>
    </row>
    <row r="243" spans="1:23" ht="47.25" x14ac:dyDescent="0.25">
      <c r="A243" s="15" t="s">
        <v>155</v>
      </c>
      <c r="B243" s="8" t="s">
        <v>10</v>
      </c>
      <c r="C243" s="8">
        <f t="shared" si="69"/>
        <v>235</v>
      </c>
      <c r="D243" s="9" t="s">
        <v>275</v>
      </c>
      <c r="E243" s="43" t="s">
        <v>4</v>
      </c>
      <c r="F243" s="43"/>
      <c r="G243" s="42"/>
      <c r="H243" s="7"/>
      <c r="I243" s="7"/>
      <c r="J243" s="14">
        <f t="shared" si="53"/>
        <v>4000</v>
      </c>
      <c r="K243" s="14">
        <f t="shared" si="54"/>
        <v>2800</v>
      </c>
      <c r="L243" s="14">
        <f t="shared" si="55"/>
        <v>2400</v>
      </c>
      <c r="M243" s="28">
        <v>1.06</v>
      </c>
      <c r="N243" s="28">
        <f t="shared" si="67"/>
        <v>1.06</v>
      </c>
      <c r="O243" s="28">
        <f t="shared" si="68"/>
        <v>1.06</v>
      </c>
      <c r="P243" s="42">
        <v>4000</v>
      </c>
      <c r="Q243" s="14">
        <f>P243</f>
        <v>4000</v>
      </c>
      <c r="R243" s="14">
        <f t="shared" si="58"/>
        <v>2800</v>
      </c>
      <c r="S243" s="14">
        <f t="shared" si="59"/>
        <v>2400</v>
      </c>
      <c r="T243" s="48">
        <f t="shared" si="60"/>
        <v>4000</v>
      </c>
      <c r="U243" s="48">
        <f t="shared" si="61"/>
        <v>2800</v>
      </c>
      <c r="V243" s="48">
        <f t="shared" si="62"/>
        <v>2400</v>
      </c>
      <c r="W243" s="53">
        <f t="shared" si="63"/>
        <v>4240</v>
      </c>
    </row>
    <row r="244" spans="1:23" s="41" customFormat="1" ht="47.25" x14ac:dyDescent="0.25">
      <c r="A244" s="20"/>
      <c r="B244" s="8" t="s">
        <v>10</v>
      </c>
      <c r="C244" s="8"/>
      <c r="D244" s="44" t="s">
        <v>276</v>
      </c>
      <c r="E244" s="39"/>
      <c r="F244" s="39"/>
      <c r="G244" s="40"/>
      <c r="H244" s="37"/>
      <c r="I244" s="37"/>
      <c r="J244" s="14"/>
      <c r="K244" s="14"/>
      <c r="L244" s="14"/>
      <c r="M244" s="28"/>
      <c r="N244" s="28"/>
      <c r="O244" s="28"/>
      <c r="P244" s="40"/>
      <c r="Q244" s="14"/>
      <c r="R244" s="14"/>
      <c r="S244" s="14"/>
      <c r="T244" s="48"/>
      <c r="U244" s="48"/>
      <c r="V244" s="48"/>
      <c r="W244" s="53">
        <f t="shared" si="63"/>
        <v>0</v>
      </c>
    </row>
    <row r="245" spans="1:23" ht="47.25" x14ac:dyDescent="0.25">
      <c r="A245" s="15" t="s">
        <v>155</v>
      </c>
      <c r="B245" s="8" t="s">
        <v>10</v>
      </c>
      <c r="C245" s="8">
        <v>236</v>
      </c>
      <c r="D245" s="9" t="s">
        <v>277</v>
      </c>
      <c r="E245" s="43" t="s">
        <v>4</v>
      </c>
      <c r="F245" s="43"/>
      <c r="G245" s="42"/>
      <c r="H245" s="7"/>
      <c r="I245" s="7"/>
      <c r="J245" s="14">
        <f t="shared" si="53"/>
        <v>3500</v>
      </c>
      <c r="K245" s="14">
        <f t="shared" si="54"/>
        <v>2500</v>
      </c>
      <c r="L245" s="14">
        <f t="shared" si="55"/>
        <v>2100</v>
      </c>
      <c r="M245" s="28">
        <v>1.06</v>
      </c>
      <c r="N245" s="28">
        <f t="shared" si="67"/>
        <v>1.06</v>
      </c>
      <c r="O245" s="28">
        <f t="shared" si="68"/>
        <v>1.06</v>
      </c>
      <c r="P245" s="42">
        <v>3500</v>
      </c>
      <c r="Q245" s="14">
        <f>P245</f>
        <v>3500</v>
      </c>
      <c r="R245" s="14">
        <f t="shared" si="58"/>
        <v>2450</v>
      </c>
      <c r="S245" s="14">
        <f t="shared" si="59"/>
        <v>2100</v>
      </c>
      <c r="T245" s="48">
        <f t="shared" si="60"/>
        <v>3500</v>
      </c>
      <c r="U245" s="48">
        <f t="shared" si="61"/>
        <v>2500</v>
      </c>
      <c r="V245" s="48">
        <f t="shared" si="62"/>
        <v>2100</v>
      </c>
      <c r="W245" s="53">
        <f t="shared" si="63"/>
        <v>3710</v>
      </c>
    </row>
    <row r="246" spans="1:23" ht="47.25" x14ac:dyDescent="0.25">
      <c r="A246" s="15" t="s">
        <v>155</v>
      </c>
      <c r="B246" s="8" t="s">
        <v>10</v>
      </c>
      <c r="C246" s="8">
        <f t="shared" si="69"/>
        <v>237</v>
      </c>
      <c r="D246" s="9" t="s">
        <v>282</v>
      </c>
      <c r="E246" s="43" t="s">
        <v>4</v>
      </c>
      <c r="F246" s="43"/>
      <c r="G246" s="42"/>
      <c r="H246" s="7"/>
      <c r="I246" s="7"/>
      <c r="J246" s="14">
        <f t="shared" si="53"/>
        <v>3000</v>
      </c>
      <c r="K246" s="14">
        <f t="shared" si="54"/>
        <v>2100</v>
      </c>
      <c r="L246" s="14">
        <f t="shared" si="55"/>
        <v>1800</v>
      </c>
      <c r="M246" s="28">
        <v>1.06</v>
      </c>
      <c r="N246" s="28">
        <f t="shared" si="67"/>
        <v>1.06</v>
      </c>
      <c r="O246" s="28">
        <f t="shared" si="68"/>
        <v>1.06</v>
      </c>
      <c r="P246" s="42">
        <v>3000</v>
      </c>
      <c r="Q246" s="14">
        <f>P246</f>
        <v>3000</v>
      </c>
      <c r="R246" s="14">
        <f t="shared" si="58"/>
        <v>2100</v>
      </c>
      <c r="S246" s="14">
        <f t="shared" si="59"/>
        <v>1800</v>
      </c>
      <c r="T246" s="48">
        <f t="shared" si="60"/>
        <v>3000</v>
      </c>
      <c r="U246" s="48">
        <f t="shared" si="61"/>
        <v>2100</v>
      </c>
      <c r="V246" s="48">
        <f t="shared" si="62"/>
        <v>1800</v>
      </c>
      <c r="W246" s="53">
        <f t="shared" si="63"/>
        <v>3180</v>
      </c>
    </row>
  </sheetData>
  <autoFilter ref="A6:W6" xr:uid="{1057FE0E-9BD3-4BA1-ADED-336EF71DE582}"/>
  <mergeCells count="14">
    <mergeCell ref="C3:O3"/>
    <mergeCell ref="G4:G5"/>
    <mergeCell ref="I4:I5"/>
    <mergeCell ref="H4:H5"/>
    <mergeCell ref="N4:N5"/>
    <mergeCell ref="O4:O5"/>
    <mergeCell ref="L4:L5"/>
    <mergeCell ref="K4:K5"/>
    <mergeCell ref="J4:J5"/>
    <mergeCell ref="M4:M5"/>
    <mergeCell ref="C4:C5"/>
    <mergeCell ref="D4:D5"/>
    <mergeCell ref="E4:F4"/>
    <mergeCell ref="C1:P2"/>
  </mergeCells>
  <pageMargins left="0.2" right="0.2" top="0.2" bottom="0.2" header="0.2" footer="0.2"/>
  <pageSetup paperSize="9" scale="67" orientation="landscape" r:id="rId1"/>
  <rowBreaks count="1" manualBreakCount="1">
    <brk id="62" min="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T232"/>
  <sheetViews>
    <sheetView view="pageBreakPreview" topLeftCell="C1" zoomScaleNormal="100" zoomScaleSheetLayoutView="100" workbookViewId="0">
      <selection activeCell="C3" sqref="C3:O3"/>
    </sheetView>
  </sheetViews>
  <sheetFormatPr defaultColWidth="9.140625" defaultRowHeight="15.75" x14ac:dyDescent="0.25"/>
  <cols>
    <col min="1" max="2" width="9.140625" style="1" hidden="1" customWidth="1"/>
    <col min="3" max="3" width="5" style="4" bestFit="1" customWidth="1"/>
    <col min="4" max="4" width="32.85546875" style="2" customWidth="1"/>
    <col min="5" max="6" width="38.42578125" style="2" customWidth="1"/>
    <col min="7" max="10" width="11.42578125" style="26" hidden="1" customWidth="1"/>
    <col min="11" max="12" width="13.28515625" style="27" customWidth="1"/>
    <col min="13" max="13" width="12" style="26" customWidth="1"/>
    <col min="14" max="14" width="12" style="26" hidden="1" customWidth="1"/>
    <col min="15" max="15" width="12.42578125" style="3" customWidth="1"/>
    <col min="16" max="16" width="9.140625" style="1" hidden="1" customWidth="1"/>
    <col min="17" max="18" width="0" style="1" hidden="1" customWidth="1"/>
    <col min="19" max="16384" width="9.140625" style="1"/>
  </cols>
  <sheetData>
    <row r="1" spans="1:20" ht="15.75" customHeight="1" x14ac:dyDescent="0.25">
      <c r="C1" s="63" t="s">
        <v>428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4"/>
      <c r="Q1" s="64"/>
      <c r="R1" s="64"/>
      <c r="S1" s="64"/>
      <c r="T1" s="64"/>
    </row>
    <row r="2" spans="1:20" ht="15.75" customHeight="1" x14ac:dyDescent="0.25"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4"/>
      <c r="Q2" s="64"/>
      <c r="R2" s="64"/>
      <c r="S2" s="64"/>
      <c r="T2" s="64"/>
    </row>
    <row r="3" spans="1:20" ht="18.75" x14ac:dyDescent="0.25">
      <c r="C3" s="55" t="s">
        <v>400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20" ht="36.75" customHeight="1" x14ac:dyDescent="0.25">
      <c r="A4" s="15"/>
      <c r="B4" s="15"/>
      <c r="C4" s="59" t="s">
        <v>0</v>
      </c>
      <c r="D4" s="59" t="s">
        <v>1</v>
      </c>
      <c r="E4" s="59" t="s">
        <v>2</v>
      </c>
      <c r="F4" s="59"/>
      <c r="G4" s="61" t="s">
        <v>420</v>
      </c>
      <c r="H4" s="61" t="s">
        <v>421</v>
      </c>
      <c r="I4" s="61" t="s">
        <v>422</v>
      </c>
      <c r="J4" s="61" t="s">
        <v>423</v>
      </c>
      <c r="K4" s="62" t="s">
        <v>280</v>
      </c>
      <c r="L4" s="62" t="s">
        <v>281</v>
      </c>
      <c r="M4" s="61" t="s">
        <v>283</v>
      </c>
      <c r="N4" s="62" t="s">
        <v>427</v>
      </c>
      <c r="O4" s="60" t="s">
        <v>424</v>
      </c>
    </row>
    <row r="5" spans="1:20" ht="39" customHeight="1" x14ac:dyDescent="0.25">
      <c r="A5" s="15"/>
      <c r="B5" s="15"/>
      <c r="C5" s="59"/>
      <c r="D5" s="59"/>
      <c r="E5" s="12" t="s">
        <v>137</v>
      </c>
      <c r="F5" s="12" t="s">
        <v>136</v>
      </c>
      <c r="G5" s="61"/>
      <c r="H5" s="61"/>
      <c r="I5" s="61"/>
      <c r="J5" s="61"/>
      <c r="K5" s="62"/>
      <c r="L5" s="62"/>
      <c r="M5" s="61"/>
      <c r="N5" s="62"/>
      <c r="O5" s="60"/>
    </row>
    <row r="6" spans="1:20" ht="12" customHeight="1" x14ac:dyDescent="0.25">
      <c r="A6" s="15"/>
      <c r="B6" s="15"/>
      <c r="C6" s="8"/>
      <c r="D6" s="11" t="s">
        <v>10</v>
      </c>
      <c r="E6" s="10"/>
      <c r="F6" s="10"/>
      <c r="G6" s="24"/>
      <c r="H6" s="24"/>
      <c r="I6" s="24"/>
      <c r="J6" s="24"/>
      <c r="K6" s="25"/>
      <c r="L6" s="25"/>
      <c r="M6" s="24"/>
      <c r="N6" s="24"/>
      <c r="O6" s="7"/>
    </row>
    <row r="7" spans="1:20" ht="67.5" customHeight="1" x14ac:dyDescent="0.25">
      <c r="A7" s="8" t="s">
        <v>236</v>
      </c>
      <c r="B7" s="8" t="str">
        <f>VLOOKUP($D$6&amp;K7,'[2]MA DO'!$B$5:$H$3586,7,0)</f>
        <v>MH CLN 1</v>
      </c>
      <c r="C7" s="8">
        <v>1</v>
      </c>
      <c r="D7" s="10" t="str">
        <f>'ĐẤT PNN'!D7</f>
        <v>Đường ĐT 751</v>
      </c>
      <c r="E7" s="10" t="str">
        <f>'ĐẤT PNN'!E7</f>
        <v>Phía Bắc: Ngã ba đường Ngô Đức Kế (Ranh giới phường Chơn Thành)</v>
      </c>
      <c r="F7" s="10" t="str">
        <f>'ĐẤT PNN'!F7</f>
        <v>Phía Bắc: Hết ranh giới thửa đất số 69, tờ bản đồ số 140; Phía Nam: Ngã ba đường bê tông ranh giới phường Chơn Thành</v>
      </c>
      <c r="G7" s="24">
        <v>350</v>
      </c>
      <c r="H7" s="24">
        <v>250</v>
      </c>
      <c r="I7" s="24">
        <v>30</v>
      </c>
      <c r="J7" s="24"/>
      <c r="K7" s="25">
        <f>2*G7</f>
        <v>700</v>
      </c>
      <c r="L7" s="50">
        <f>K7*0.8</f>
        <v>560</v>
      </c>
      <c r="M7" s="51">
        <f>L7*0.6</f>
        <v>336</v>
      </c>
      <c r="N7" s="25"/>
      <c r="O7" s="23">
        <f>VLOOKUP(B7,'[1]MA DO'!$H$5:$AE$3586,24,0)</f>
        <v>1.05</v>
      </c>
      <c r="P7" s="1">
        <f>74/30</f>
        <v>2.4666666666666668</v>
      </c>
      <c r="Q7" s="49">
        <f>K7*0.8</f>
        <v>560</v>
      </c>
      <c r="R7" s="1">
        <f>Q7/I7</f>
        <v>18.666666666666668</v>
      </c>
    </row>
    <row r="8" spans="1:20" ht="47.25" x14ac:dyDescent="0.25">
      <c r="A8" s="8" t="s">
        <v>237</v>
      </c>
      <c r="B8" s="8" t="str">
        <f>VLOOKUP($D$6&amp;K8,'[2]MA DO'!$B$5:$H$3586,7,0)</f>
        <v>MH CLN 1</v>
      </c>
      <c r="C8" s="8">
        <f>C7+1</f>
        <v>2</v>
      </c>
      <c r="D8" s="10" t="str">
        <f>'ĐẤT PNN'!D8</f>
        <v>Đường ĐT 751</v>
      </c>
      <c r="E8" s="10" t="str">
        <f>'ĐẤT PNN'!E8</f>
        <v>Phía Bắc: Hết ranh giới thửa đất số 69, tờ bản đồ số 140; Phía Nam: Ngã ba đường bê tông ranh giới phường Chơn Thành cũ</v>
      </c>
      <c r="F8" s="10" t="str">
        <f>'ĐẤT PNN'!F8</f>
        <v>Ngã tư đường số 4 và đường số 9 - Khu phố Minh Long 1</v>
      </c>
      <c r="G8" s="24">
        <v>350</v>
      </c>
      <c r="H8" s="24">
        <v>250</v>
      </c>
      <c r="I8" s="24">
        <v>30</v>
      </c>
      <c r="J8" s="24"/>
      <c r="K8" s="25">
        <f t="shared" ref="K8:K20" si="0">2*G8</f>
        <v>700</v>
      </c>
      <c r="L8" s="50">
        <f t="shared" ref="L8:L71" si="1">K8*0.8</f>
        <v>560</v>
      </c>
      <c r="M8" s="51">
        <f t="shared" ref="M8:M71" si="2">L8*0.6</f>
        <v>336</v>
      </c>
      <c r="N8" s="25"/>
      <c r="O8" s="23">
        <f>VLOOKUP(B8,'[1]MA DO'!$H$5:$AE$3586,24,0)</f>
        <v>1.05</v>
      </c>
      <c r="Q8" s="49">
        <f t="shared" ref="Q8:Q71" si="3">K8*0.8</f>
        <v>560</v>
      </c>
      <c r="R8" s="1">
        <f t="shared" ref="R8:R71" si="4">Q8/I8</f>
        <v>18.666666666666668</v>
      </c>
    </row>
    <row r="9" spans="1:20" ht="47.25" x14ac:dyDescent="0.25">
      <c r="A9" s="8" t="s">
        <v>238</v>
      </c>
      <c r="B9" s="8" t="str">
        <f>VLOOKUP($D$6&amp;K9,'[2]MA DO'!$B$5:$H$3586,7,0)</f>
        <v>MH CLN 1</v>
      </c>
      <c r="C9" s="8">
        <f t="shared" ref="C9:C72" si="5">C8+1</f>
        <v>3</v>
      </c>
      <c r="D9" s="10" t="str">
        <f>'ĐẤT PNN'!D9</f>
        <v>Đường ĐT 751</v>
      </c>
      <c r="E9" s="10" t="str">
        <f>'ĐẤT PNN'!E9</f>
        <v>Ngã tư đường số 4 và đường số 9 - Khu phố Minh Long 1</v>
      </c>
      <c r="F9" s="10" t="str">
        <f>'ĐẤT PNN'!F9</f>
        <v>Ngã tư đường số 14 và đường số 19 (Ngã tư Ngọc Lầu) - Khu phố Minh Long 1</v>
      </c>
      <c r="G9" s="24">
        <v>350</v>
      </c>
      <c r="H9" s="24">
        <v>250</v>
      </c>
      <c r="I9" s="24">
        <v>30</v>
      </c>
      <c r="J9" s="24"/>
      <c r="K9" s="25">
        <f t="shared" si="0"/>
        <v>700</v>
      </c>
      <c r="L9" s="50">
        <f t="shared" si="1"/>
        <v>560</v>
      </c>
      <c r="M9" s="51">
        <f t="shared" si="2"/>
        <v>336</v>
      </c>
      <c r="N9" s="25"/>
      <c r="O9" s="23">
        <f>VLOOKUP(B9,'[1]MA DO'!$H$5:$AE$3586,24,0)</f>
        <v>1.05</v>
      </c>
      <c r="Q9" s="49">
        <f t="shared" si="3"/>
        <v>560</v>
      </c>
      <c r="R9" s="1">
        <f t="shared" si="4"/>
        <v>18.666666666666668</v>
      </c>
    </row>
    <row r="10" spans="1:20" ht="47.25" x14ac:dyDescent="0.25">
      <c r="A10" s="8" t="s">
        <v>239</v>
      </c>
      <c r="B10" s="8" t="str">
        <f>VLOOKUP($D$6&amp;K10,'[2]MA DO'!$B$5:$H$3586,7,0)</f>
        <v>MH CLN 1</v>
      </c>
      <c r="C10" s="8">
        <f t="shared" si="5"/>
        <v>4</v>
      </c>
      <c r="D10" s="10" t="str">
        <f>'ĐẤT PNN'!D10</f>
        <v>Đường ĐT 751</v>
      </c>
      <c r="E10" s="10" t="str">
        <f>'ĐẤT PNN'!E10</f>
        <v>Ngã tư đường số 14 và đường số 19 (Ngã tư Ngọc Lầu) - Khu phố Minh Long 1</v>
      </c>
      <c r="F10" s="10" t="str">
        <f>'ĐẤT PNN'!F10</f>
        <v>Ngã tư đường số 32 và đường số 41 (Nhà văn hóa khu phố Minh Long 3)</v>
      </c>
      <c r="G10" s="24">
        <v>350</v>
      </c>
      <c r="H10" s="24">
        <v>250</v>
      </c>
      <c r="I10" s="24">
        <v>30</v>
      </c>
      <c r="J10" s="24"/>
      <c r="K10" s="25">
        <f t="shared" si="0"/>
        <v>700</v>
      </c>
      <c r="L10" s="50">
        <f t="shared" si="1"/>
        <v>560</v>
      </c>
      <c r="M10" s="51">
        <f t="shared" si="2"/>
        <v>336</v>
      </c>
      <c r="N10" s="25"/>
      <c r="O10" s="23">
        <f>VLOOKUP(B10,'[1]MA DO'!$H$5:$AE$3586,24,0)</f>
        <v>1.05</v>
      </c>
      <c r="Q10" s="49">
        <f t="shared" si="3"/>
        <v>560</v>
      </c>
      <c r="R10" s="1">
        <f t="shared" si="4"/>
        <v>18.666666666666668</v>
      </c>
    </row>
    <row r="11" spans="1:20" ht="31.5" x14ac:dyDescent="0.25">
      <c r="A11" s="8" t="s">
        <v>240</v>
      </c>
      <c r="B11" s="8" t="str">
        <f>VLOOKUP($D$6&amp;K11,'[2]MA DO'!$B$5:$H$3586,7,0)</f>
        <v>MH CLN 1</v>
      </c>
      <c r="C11" s="8">
        <f t="shared" si="5"/>
        <v>5</v>
      </c>
      <c r="D11" s="10" t="str">
        <f>'ĐẤT PNN'!D11</f>
        <v>Đường ĐT 751</v>
      </c>
      <c r="E11" s="10" t="str">
        <f>'ĐẤT PNN'!E11</f>
        <v>Ngã tư đường số 32 và đường số 41 (Nhà văn hóa khu phố Minh Long 3)</v>
      </c>
      <c r="F11" s="10" t="str">
        <f>'ĐẤT PNN'!F11</f>
        <v>Cầu Bà Và (Ranh giới Thành phố Hồ Chí Minh)</v>
      </c>
      <c r="G11" s="24">
        <v>350</v>
      </c>
      <c r="H11" s="24">
        <v>250</v>
      </c>
      <c r="I11" s="24">
        <v>30</v>
      </c>
      <c r="J11" s="24"/>
      <c r="K11" s="25">
        <f t="shared" si="0"/>
        <v>700</v>
      </c>
      <c r="L11" s="50">
        <f t="shared" si="1"/>
        <v>560</v>
      </c>
      <c r="M11" s="51">
        <f t="shared" si="2"/>
        <v>336</v>
      </c>
      <c r="N11" s="25"/>
      <c r="O11" s="23">
        <f>VLOOKUP(B11,'[1]MA DO'!$H$5:$AE$3586,24,0)</f>
        <v>1.05</v>
      </c>
      <c r="Q11" s="49">
        <f t="shared" si="3"/>
        <v>560</v>
      </c>
      <c r="R11" s="1">
        <f t="shared" si="4"/>
        <v>18.666666666666668</v>
      </c>
    </row>
    <row r="12" spans="1:20" ht="47.25" x14ac:dyDescent="0.25">
      <c r="A12" s="8" t="s">
        <v>249</v>
      </c>
      <c r="B12" s="8" t="str">
        <f>VLOOKUP($D$6&amp;K12,'[2]MA DO'!$B$5:$H$3586,7,0)</f>
        <v>MH CLN 2</v>
      </c>
      <c r="C12" s="8">
        <f t="shared" si="5"/>
        <v>6</v>
      </c>
      <c r="D12" s="10" t="str">
        <f>'ĐẤT PNN'!D12</f>
        <v xml:space="preserve">Đường ĐH 05 </v>
      </c>
      <c r="E12" s="10" t="str">
        <f>'ĐẤT PNN'!E12</f>
        <v>Đường ĐT 751</v>
      </c>
      <c r="F12" s="10" t="str">
        <f>'ĐẤT PNN'!F12</f>
        <v xml:space="preserve">Phía Tây: Hết ranh thửa đất số 191, tờ bản đồ số 130; Phía Đông: Ngã ba đường số 52 và đường ĐH 05 </v>
      </c>
      <c r="G12" s="24">
        <v>197</v>
      </c>
      <c r="H12" s="24">
        <v>140</v>
      </c>
      <c r="I12" s="24">
        <v>30</v>
      </c>
      <c r="J12" s="24"/>
      <c r="K12" s="25">
        <f t="shared" si="0"/>
        <v>394</v>
      </c>
      <c r="L12" s="50">
        <f t="shared" si="1"/>
        <v>315.20000000000005</v>
      </c>
      <c r="M12" s="51">
        <f t="shared" si="2"/>
        <v>189.12000000000003</v>
      </c>
      <c r="N12" s="25"/>
      <c r="O12" s="23">
        <f>VLOOKUP(B12,'[1]MA DO'!$H$5:$AE$3586,24,0)</f>
        <v>1.05</v>
      </c>
      <c r="Q12" s="49">
        <f t="shared" si="3"/>
        <v>315.20000000000005</v>
      </c>
      <c r="R12" s="1">
        <f t="shared" si="4"/>
        <v>10.506666666666668</v>
      </c>
    </row>
    <row r="13" spans="1:20" ht="47.25" x14ac:dyDescent="0.25">
      <c r="A13" s="8" t="s">
        <v>250</v>
      </c>
      <c r="B13" s="8" t="str">
        <f>VLOOKUP($D$6&amp;K13,'[2]MA DO'!$B$5:$H$3586,7,0)</f>
        <v>MH CLN 2</v>
      </c>
      <c r="C13" s="8">
        <f t="shared" si="5"/>
        <v>7</v>
      </c>
      <c r="D13" s="10" t="str">
        <f>'ĐẤT PNN'!D13</f>
        <v xml:space="preserve">Đường ĐH 05 </v>
      </c>
      <c r="E13" s="10" t="str">
        <f>'ĐẤT PNN'!E13</f>
        <v xml:space="preserve">Phía Tây: Hết ranh thửa đất số 191, tờ bản đồ số 130; Phía Đông: Ngã ba đường số 52 và đường ĐH 05 </v>
      </c>
      <c r="F13" s="10" t="str">
        <f>'ĐẤT PNN'!F13</f>
        <v>Ngã tư đường bê tông - Khu phố Minh Long 7 và đường ĐH 05 (hết ranh thửa đất số 168 tờ bản đồ số 117)</v>
      </c>
      <c r="G13" s="24">
        <v>197</v>
      </c>
      <c r="H13" s="24">
        <v>140</v>
      </c>
      <c r="I13" s="24">
        <v>30</v>
      </c>
      <c r="J13" s="24"/>
      <c r="K13" s="25">
        <f t="shared" si="0"/>
        <v>394</v>
      </c>
      <c r="L13" s="50">
        <f t="shared" si="1"/>
        <v>315.20000000000005</v>
      </c>
      <c r="M13" s="51">
        <f t="shared" si="2"/>
        <v>189.12000000000003</v>
      </c>
      <c r="N13" s="25"/>
      <c r="O13" s="23">
        <f>VLOOKUP(B13,'[1]MA DO'!$H$5:$AE$3586,24,0)</f>
        <v>1.05</v>
      </c>
      <c r="Q13" s="49">
        <f t="shared" si="3"/>
        <v>315.20000000000005</v>
      </c>
      <c r="R13" s="1">
        <f t="shared" si="4"/>
        <v>10.506666666666668</v>
      </c>
    </row>
    <row r="14" spans="1:20" ht="47.25" x14ac:dyDescent="0.25">
      <c r="A14" s="8" t="s">
        <v>251</v>
      </c>
      <c r="B14" s="8" t="str">
        <f>VLOOKUP($D$6&amp;K14,'[2]MA DO'!$B$5:$H$3586,7,0)</f>
        <v>MH CLN 2</v>
      </c>
      <c r="C14" s="8">
        <f t="shared" si="5"/>
        <v>8</v>
      </c>
      <c r="D14" s="10" t="str">
        <f>'ĐẤT PNN'!D14</f>
        <v xml:space="preserve">Đường ĐH 05 </v>
      </c>
      <c r="E14" s="10" t="str">
        <f>'ĐẤT PNN'!E14</f>
        <v>Ngã tư đường bê tông - Khu phố Minh Long 7 và đường ĐH 05 (hết ranh thửa đất số 168 tờ bản đồ số 117)</v>
      </c>
      <c r="F14" s="10" t="str">
        <f>'ĐẤT PNN'!F14</f>
        <v>Đường ĐH 15</v>
      </c>
      <c r="G14" s="24">
        <v>197</v>
      </c>
      <c r="H14" s="24">
        <v>140</v>
      </c>
      <c r="I14" s="24">
        <v>30</v>
      </c>
      <c r="J14" s="24"/>
      <c r="K14" s="25">
        <f t="shared" si="0"/>
        <v>394</v>
      </c>
      <c r="L14" s="50">
        <f t="shared" si="1"/>
        <v>315.20000000000005</v>
      </c>
      <c r="M14" s="51">
        <f t="shared" si="2"/>
        <v>189.12000000000003</v>
      </c>
      <c r="N14" s="25"/>
      <c r="O14" s="23">
        <f>VLOOKUP(B14,'[1]MA DO'!$H$5:$AE$3586,24,0)</f>
        <v>1.05</v>
      </c>
      <c r="Q14" s="49">
        <f t="shared" si="3"/>
        <v>315.20000000000005</v>
      </c>
      <c r="R14" s="1">
        <f t="shared" si="4"/>
        <v>10.506666666666668</v>
      </c>
    </row>
    <row r="15" spans="1:20" ht="31.5" x14ac:dyDescent="0.25">
      <c r="A15" s="21" t="s">
        <v>255</v>
      </c>
      <c r="B15" s="8" t="str">
        <f>VLOOKUP($D$6&amp;K15,'[2]MA DO'!$B$5:$H$3586,7,0)</f>
        <v>MH CLN 2</v>
      </c>
      <c r="C15" s="8">
        <f t="shared" si="5"/>
        <v>9</v>
      </c>
      <c r="D15" s="10" t="str">
        <f>'ĐẤT PNN'!D15</f>
        <v>Đường ĐH 05</v>
      </c>
      <c r="E15" s="10" t="str">
        <f>'ĐẤT PNN'!E15</f>
        <v>Đường ĐT 751</v>
      </c>
      <c r="F15" s="10" t="str">
        <f>'ĐẤT PNN'!F15</f>
        <v xml:space="preserve">Đường ĐH 06 </v>
      </c>
      <c r="G15" s="24">
        <v>197</v>
      </c>
      <c r="H15" s="24">
        <v>140</v>
      </c>
      <c r="I15" s="24">
        <v>30</v>
      </c>
      <c r="J15" s="24"/>
      <c r="K15" s="25">
        <f t="shared" si="0"/>
        <v>394</v>
      </c>
      <c r="L15" s="50">
        <f t="shared" si="1"/>
        <v>315.20000000000005</v>
      </c>
      <c r="M15" s="51">
        <f t="shared" si="2"/>
        <v>189.12000000000003</v>
      </c>
      <c r="N15" s="25"/>
      <c r="O15" s="23">
        <f>VLOOKUP(B15,'[1]MA DO'!$H$5:$AE$3586,24,0)</f>
        <v>1.05</v>
      </c>
      <c r="Q15" s="49">
        <f t="shared" si="3"/>
        <v>315.20000000000005</v>
      </c>
      <c r="R15" s="1">
        <f t="shared" si="4"/>
        <v>10.506666666666668</v>
      </c>
    </row>
    <row r="16" spans="1:20" ht="47.25" x14ac:dyDescent="0.25">
      <c r="A16" s="8" t="s">
        <v>241</v>
      </c>
      <c r="B16" s="8" t="str">
        <f>VLOOKUP($D$6&amp;K16,'[2]MA DO'!$B$5:$H$3586,7,0)</f>
        <v>MH CLN 2</v>
      </c>
      <c r="C16" s="8">
        <f t="shared" si="5"/>
        <v>10</v>
      </c>
      <c r="D16" s="10" t="str">
        <f>'ĐẤT PNN'!D16</f>
        <v xml:space="preserve">Đường ĐH 06 </v>
      </c>
      <c r="E16" s="10" t="str">
        <f>'ĐẤT PNN'!E16</f>
        <v xml:space="preserve">Ranh giới phường Chơn Thành </v>
      </c>
      <c r="F16" s="10" t="str">
        <f>'ĐẤT PNN'!F16</f>
        <v>Phía Bắc: Hết ranh thửa đất số 195, tờ bản đồ số 143; Phía Nam: Ngã ba đường ĐH 06 và đường số 44</v>
      </c>
      <c r="G16" s="24">
        <v>197</v>
      </c>
      <c r="H16" s="24">
        <v>140</v>
      </c>
      <c r="I16" s="24">
        <v>30</v>
      </c>
      <c r="J16" s="24"/>
      <c r="K16" s="25">
        <f t="shared" si="0"/>
        <v>394</v>
      </c>
      <c r="L16" s="50">
        <f t="shared" si="1"/>
        <v>315.20000000000005</v>
      </c>
      <c r="M16" s="51">
        <f t="shared" si="2"/>
        <v>189.12000000000003</v>
      </c>
      <c r="N16" s="25"/>
      <c r="O16" s="23">
        <f>VLOOKUP(B16,'[1]MA DO'!$H$5:$AE$3586,24,0)</f>
        <v>1.05</v>
      </c>
      <c r="Q16" s="49">
        <f t="shared" si="3"/>
        <v>315.20000000000005</v>
      </c>
      <c r="R16" s="1">
        <f t="shared" si="4"/>
        <v>10.506666666666668</v>
      </c>
    </row>
    <row r="17" spans="1:18" ht="47.25" x14ac:dyDescent="0.25">
      <c r="A17" s="8" t="s">
        <v>242</v>
      </c>
      <c r="B17" s="8" t="str">
        <f>VLOOKUP($D$6&amp;K17,'[2]MA DO'!$B$5:$H$3586,7,0)</f>
        <v>MH CLN 2</v>
      </c>
      <c r="C17" s="8">
        <f t="shared" si="5"/>
        <v>11</v>
      </c>
      <c r="D17" s="10" t="str">
        <f>'ĐẤT PNN'!D17</f>
        <v xml:space="preserve">Đường ĐH 06 </v>
      </c>
      <c r="E17" s="10" t="str">
        <f>'ĐẤT PNN'!E17</f>
        <v>Phía Bắc: Hết ranh thửa đất số 195, tờ bản đồ số 143; Phía Nam: Ngã ba đường ĐH 06 và đường số 44</v>
      </c>
      <c r="F17" s="10" t="str">
        <f>'ĐẤT PNN'!F17</f>
        <v xml:space="preserve">Phía Bắc: Ngã ba đường số 36 và đường ĐH 06; Phía Nam: Ngã ba đường bê tông và ĐH 06 </v>
      </c>
      <c r="G17" s="24">
        <v>197</v>
      </c>
      <c r="H17" s="24">
        <v>140</v>
      </c>
      <c r="I17" s="24">
        <v>30</v>
      </c>
      <c r="J17" s="24"/>
      <c r="K17" s="25">
        <f t="shared" si="0"/>
        <v>394</v>
      </c>
      <c r="L17" s="50">
        <f t="shared" si="1"/>
        <v>315.20000000000005</v>
      </c>
      <c r="M17" s="51">
        <f t="shared" si="2"/>
        <v>189.12000000000003</v>
      </c>
      <c r="N17" s="25"/>
      <c r="O17" s="23">
        <f>VLOOKUP(B17,'[1]MA DO'!$H$5:$AE$3586,24,0)</f>
        <v>1.05</v>
      </c>
      <c r="Q17" s="49">
        <f t="shared" si="3"/>
        <v>315.20000000000005</v>
      </c>
      <c r="R17" s="1">
        <f t="shared" si="4"/>
        <v>10.506666666666668</v>
      </c>
    </row>
    <row r="18" spans="1:18" ht="47.25" x14ac:dyDescent="0.25">
      <c r="A18" s="8" t="s">
        <v>243</v>
      </c>
      <c r="B18" s="8" t="str">
        <f>VLOOKUP($D$6&amp;K18,'[2]MA DO'!$B$5:$H$3586,7,0)</f>
        <v>MH CLN 2</v>
      </c>
      <c r="C18" s="8">
        <f t="shared" si="5"/>
        <v>12</v>
      </c>
      <c r="D18" s="10" t="str">
        <f>'ĐẤT PNN'!D18</f>
        <v xml:space="preserve">Đường ĐH 06 </v>
      </c>
      <c r="E18" s="10" t="str">
        <f>'ĐẤT PNN'!E18</f>
        <v xml:space="preserve">Phía Bắc: Ngã ba đường số 36 và đường ĐH 06; Phía Nam: Ngã ba đường bê tông và ĐH 06 </v>
      </c>
      <c r="F18" s="10" t="str">
        <f>'ĐẤT PNN'!F18</f>
        <v>Hết tuyến (ranh giới Thành phố Hồ Chí Minh)</v>
      </c>
      <c r="G18" s="24">
        <v>197</v>
      </c>
      <c r="H18" s="24">
        <v>140</v>
      </c>
      <c r="I18" s="24">
        <v>30</v>
      </c>
      <c r="J18" s="24"/>
      <c r="K18" s="25">
        <f t="shared" si="0"/>
        <v>394</v>
      </c>
      <c r="L18" s="50">
        <f t="shared" si="1"/>
        <v>315.20000000000005</v>
      </c>
      <c r="M18" s="51">
        <f t="shared" si="2"/>
        <v>189.12000000000003</v>
      </c>
      <c r="N18" s="25"/>
      <c r="O18" s="23">
        <f>VLOOKUP(B18,'[1]MA DO'!$H$5:$AE$3586,24,0)</f>
        <v>1.05</v>
      </c>
      <c r="Q18" s="49">
        <f t="shared" si="3"/>
        <v>315.20000000000005</v>
      </c>
      <c r="R18" s="1">
        <f t="shared" si="4"/>
        <v>10.506666666666668</v>
      </c>
    </row>
    <row r="19" spans="1:18" ht="31.5" x14ac:dyDescent="0.25">
      <c r="A19" s="8" t="s">
        <v>244</v>
      </c>
      <c r="B19" s="8" t="str">
        <f>VLOOKUP($D$6&amp;K19,'[2]MA DO'!$B$5:$H$3586,7,0)</f>
        <v>MH CLN 2</v>
      </c>
      <c r="C19" s="8">
        <f t="shared" si="5"/>
        <v>13</v>
      </c>
      <c r="D19" s="10" t="str">
        <f>'ĐẤT PNN'!D19</f>
        <v>Đường Ngô Đức Kế (Ranh giới phường Chơn Thành)</v>
      </c>
      <c r="E19" s="10" t="str">
        <f>'ĐẤT PNN'!E19</f>
        <v>Đường ĐT 751</v>
      </c>
      <c r="F19" s="10" t="str">
        <f>'ĐẤT PNN'!F19</f>
        <v>Ngã ba đường Ngô Đức Kế và đường số 3A</v>
      </c>
      <c r="G19" s="24">
        <v>197</v>
      </c>
      <c r="H19" s="24">
        <v>140</v>
      </c>
      <c r="I19" s="24">
        <v>30</v>
      </c>
      <c r="J19" s="24"/>
      <c r="K19" s="25">
        <f t="shared" si="0"/>
        <v>394</v>
      </c>
      <c r="L19" s="50">
        <f t="shared" si="1"/>
        <v>315.20000000000005</v>
      </c>
      <c r="M19" s="51">
        <f t="shared" si="2"/>
        <v>189.12000000000003</v>
      </c>
      <c r="N19" s="25"/>
      <c r="O19" s="23">
        <f>VLOOKUP(B19,'[1]MA DO'!$H$5:$AE$3586,24,0)</f>
        <v>1.05</v>
      </c>
      <c r="Q19" s="49">
        <f t="shared" si="3"/>
        <v>315.20000000000005</v>
      </c>
      <c r="R19" s="1">
        <f t="shared" si="4"/>
        <v>10.506666666666668</v>
      </c>
    </row>
    <row r="20" spans="1:18" ht="31.5" x14ac:dyDescent="0.25">
      <c r="A20" s="21" t="s">
        <v>245</v>
      </c>
      <c r="B20" s="8" t="str">
        <f>VLOOKUP($D$6&amp;K20,'[2]MA DO'!$B$5:$H$3586,7,0)</f>
        <v>MH CLN 2</v>
      </c>
      <c r="C20" s="8">
        <f t="shared" si="5"/>
        <v>14</v>
      </c>
      <c r="D20" s="10" t="str">
        <f>'ĐẤT PNN'!D20</f>
        <v>Đường Ngô Đức Kế (Ranh giới phường Chơn Thành)</v>
      </c>
      <c r="E20" s="10" t="str">
        <f>'ĐẤT PNN'!E20</f>
        <v>Ngã ba đường Ngô Đức Kế và đường số 3A</v>
      </c>
      <c r="F20" s="10" t="str">
        <f>'ĐẤT PNN'!F20</f>
        <v xml:space="preserve">Hết tuyến </v>
      </c>
      <c r="G20" s="24">
        <v>197</v>
      </c>
      <c r="H20" s="24">
        <v>140</v>
      </c>
      <c r="I20" s="24">
        <v>30</v>
      </c>
      <c r="J20" s="24"/>
      <c r="K20" s="25">
        <f t="shared" si="0"/>
        <v>394</v>
      </c>
      <c r="L20" s="50">
        <f t="shared" si="1"/>
        <v>315.20000000000005</v>
      </c>
      <c r="M20" s="51">
        <f t="shared" si="2"/>
        <v>189.12000000000003</v>
      </c>
      <c r="N20" s="25"/>
      <c r="O20" s="23">
        <f>VLOOKUP(B20,'[1]MA DO'!$H$5:$AE$3586,24,0)</f>
        <v>1.05</v>
      </c>
      <c r="Q20" s="49">
        <f t="shared" si="3"/>
        <v>315.20000000000005</v>
      </c>
      <c r="R20" s="1">
        <f t="shared" si="4"/>
        <v>10.506666666666668</v>
      </c>
    </row>
    <row r="21" spans="1:18" ht="31.5" x14ac:dyDescent="0.25">
      <c r="A21" s="8" t="s">
        <v>155</v>
      </c>
      <c r="B21" s="8" t="s">
        <v>425</v>
      </c>
      <c r="C21" s="8">
        <f t="shared" si="5"/>
        <v>15</v>
      </c>
      <c r="D21" s="10" t="str">
        <f>'ĐẤT PNN'!D21</f>
        <v>Đường số 1 - Khu phố Minh Long 6</v>
      </c>
      <c r="E21" s="10" t="str">
        <f>'ĐẤT PNN'!E21</f>
        <v>Đường ĐT 751</v>
      </c>
      <c r="F21" s="10" t="str">
        <f>'ĐẤT PNN'!F21</f>
        <v>Hết tuyến</v>
      </c>
      <c r="G21" s="24"/>
      <c r="H21" s="24"/>
      <c r="I21" s="24"/>
      <c r="J21" s="24"/>
      <c r="K21" s="25">
        <v>275.79999999999995</v>
      </c>
      <c r="L21" s="50">
        <f t="shared" si="1"/>
        <v>220.64</v>
      </c>
      <c r="M21" s="51">
        <f t="shared" si="2"/>
        <v>132.38399999999999</v>
      </c>
      <c r="N21" s="25"/>
      <c r="O21" s="23">
        <f>VLOOKUP(B21,'[1]MA DO'!$H$5:$AE$3586,24,0)</f>
        <v>1.05</v>
      </c>
      <c r="Q21" s="49">
        <f t="shared" si="3"/>
        <v>220.64</v>
      </c>
      <c r="R21" s="1" t="e">
        <f t="shared" si="4"/>
        <v>#DIV/0!</v>
      </c>
    </row>
    <row r="22" spans="1:18" ht="31.5" x14ac:dyDescent="0.25">
      <c r="A22" s="8" t="s">
        <v>252</v>
      </c>
      <c r="B22" s="8" t="str">
        <f>VLOOKUP($D$6&amp;K22,'[2]MA DO'!$B$5:$H$3586,7,0)</f>
        <v>MH CLN 2</v>
      </c>
      <c r="C22" s="8">
        <f t="shared" si="5"/>
        <v>16</v>
      </c>
      <c r="D22" s="10" t="str">
        <f>'ĐẤT PNN'!D22</f>
        <v>Đường số 2 - Khu phố Minh Long 6</v>
      </c>
      <c r="E22" s="10" t="str">
        <f>'ĐẤT PNN'!E22</f>
        <v>Đường ĐT 751</v>
      </c>
      <c r="F22" s="10" t="str">
        <f>'ĐẤT PNN'!F22</f>
        <v xml:space="preserve">Đường ĐH 06 </v>
      </c>
      <c r="G22" s="24">
        <v>197</v>
      </c>
      <c r="H22" s="24">
        <v>140</v>
      </c>
      <c r="I22" s="24">
        <v>30</v>
      </c>
      <c r="J22" s="24"/>
      <c r="K22" s="25">
        <f t="shared" ref="K22:K23" si="6">2*G22</f>
        <v>394</v>
      </c>
      <c r="L22" s="50">
        <f t="shared" si="1"/>
        <v>315.20000000000005</v>
      </c>
      <c r="M22" s="51">
        <f t="shared" si="2"/>
        <v>189.12000000000003</v>
      </c>
      <c r="N22" s="25"/>
      <c r="O22" s="23">
        <f>VLOOKUP(B22,'[1]MA DO'!$H$5:$AE$3586,24,0)</f>
        <v>1.05</v>
      </c>
      <c r="Q22" s="49">
        <f t="shared" si="3"/>
        <v>315.20000000000005</v>
      </c>
      <c r="R22" s="1">
        <f t="shared" si="4"/>
        <v>10.506666666666668</v>
      </c>
    </row>
    <row r="23" spans="1:18" ht="31.5" x14ac:dyDescent="0.25">
      <c r="A23" s="8" t="s">
        <v>266</v>
      </c>
      <c r="B23" s="8" t="str">
        <f>VLOOKUP($D$6&amp;K23,'[2]MA DO'!$B$5:$H$3586,7,0)</f>
        <v>MH CLN 2</v>
      </c>
      <c r="C23" s="8">
        <f t="shared" si="5"/>
        <v>17</v>
      </c>
      <c r="D23" s="10" t="str">
        <f>'ĐẤT PNN'!D23</f>
        <v>Đường số 3 - Khu phố Minh Long 6</v>
      </c>
      <c r="E23" s="10" t="str">
        <f>'ĐẤT PNN'!E23</f>
        <v>Đường ĐT 751</v>
      </c>
      <c r="F23" s="10" t="str">
        <f>'ĐẤT PNN'!F23</f>
        <v>Ngã tư đường số 3 và đường số 3A (Nhà Văn hóa Khu phố Minh Long 6)</v>
      </c>
      <c r="G23" s="24">
        <v>197</v>
      </c>
      <c r="H23" s="24">
        <v>140</v>
      </c>
      <c r="I23" s="24">
        <v>30</v>
      </c>
      <c r="J23" s="24"/>
      <c r="K23" s="25">
        <f t="shared" si="6"/>
        <v>394</v>
      </c>
      <c r="L23" s="50">
        <f t="shared" si="1"/>
        <v>315.20000000000005</v>
      </c>
      <c r="M23" s="51">
        <f t="shared" si="2"/>
        <v>189.12000000000003</v>
      </c>
      <c r="N23" s="25"/>
      <c r="O23" s="23">
        <f>VLOOKUP(B23,'[1]MA DO'!$H$5:$AE$3586,24,0)</f>
        <v>1.05</v>
      </c>
      <c r="Q23" s="49">
        <f t="shared" si="3"/>
        <v>315.20000000000005</v>
      </c>
      <c r="R23" s="1">
        <f t="shared" si="4"/>
        <v>10.506666666666668</v>
      </c>
    </row>
    <row r="24" spans="1:18" ht="31.5" x14ac:dyDescent="0.25">
      <c r="A24" s="8" t="s">
        <v>155</v>
      </c>
      <c r="B24" s="8" t="s">
        <v>425</v>
      </c>
      <c r="C24" s="8">
        <f t="shared" si="5"/>
        <v>18</v>
      </c>
      <c r="D24" s="10" t="str">
        <f>'ĐẤT PNN'!D24</f>
        <v>Đường số 3A - Khu phố Minh Long 6</v>
      </c>
      <c r="E24" s="10" t="str">
        <f>'ĐẤT PNN'!E24</f>
        <v>Đường Ngô Đức Kế</v>
      </c>
      <c r="F24" s="10" t="str">
        <f>'ĐẤT PNN'!F24</f>
        <v xml:space="preserve">Đường số 7 </v>
      </c>
      <c r="G24" s="24"/>
      <c r="H24" s="24"/>
      <c r="I24" s="24"/>
      <c r="J24" s="24"/>
      <c r="K24" s="25">
        <v>275.79999999999995</v>
      </c>
      <c r="L24" s="50">
        <f t="shared" si="1"/>
        <v>220.64</v>
      </c>
      <c r="M24" s="51">
        <f t="shared" si="2"/>
        <v>132.38399999999999</v>
      </c>
      <c r="N24" s="25"/>
      <c r="O24" s="23">
        <f>VLOOKUP(B24,'[1]MA DO'!$H$5:$AE$3586,24,0)</f>
        <v>1.05</v>
      </c>
      <c r="Q24" s="49">
        <f t="shared" si="3"/>
        <v>220.64</v>
      </c>
      <c r="R24" s="1" t="e">
        <f t="shared" si="4"/>
        <v>#DIV/0!</v>
      </c>
    </row>
    <row r="25" spans="1:18" ht="31.5" x14ac:dyDescent="0.25">
      <c r="A25" s="8" t="s">
        <v>155</v>
      </c>
      <c r="B25" s="8" t="s">
        <v>425</v>
      </c>
      <c r="C25" s="8">
        <f t="shared" si="5"/>
        <v>19</v>
      </c>
      <c r="D25" s="10" t="str">
        <f>'ĐẤT PNN'!D25</f>
        <v>Đường số 3B - Khu phố Minh Long 6</v>
      </c>
      <c r="E25" s="10" t="str">
        <f>'ĐẤT PNN'!E25</f>
        <v xml:space="preserve">Đường số 3 </v>
      </c>
      <c r="F25" s="10" t="str">
        <f>'ĐẤT PNN'!F25</f>
        <v>Đường số 7</v>
      </c>
      <c r="G25" s="24"/>
      <c r="H25" s="24"/>
      <c r="I25" s="24"/>
      <c r="J25" s="24"/>
      <c r="K25" s="25">
        <v>275.79999999999995</v>
      </c>
      <c r="L25" s="50">
        <f t="shared" si="1"/>
        <v>220.64</v>
      </c>
      <c r="M25" s="51">
        <f t="shared" si="2"/>
        <v>132.38399999999999</v>
      </c>
      <c r="N25" s="25"/>
      <c r="O25" s="23">
        <f>VLOOKUP(B25,'[1]MA DO'!$H$5:$AE$3586,24,0)</f>
        <v>1.05</v>
      </c>
      <c r="Q25" s="49">
        <f t="shared" si="3"/>
        <v>220.64</v>
      </c>
      <c r="R25" s="1" t="e">
        <f t="shared" si="4"/>
        <v>#DIV/0!</v>
      </c>
    </row>
    <row r="26" spans="1:18" ht="31.5" x14ac:dyDescent="0.25">
      <c r="A26" s="8" t="s">
        <v>155</v>
      </c>
      <c r="B26" s="8" t="s">
        <v>425</v>
      </c>
      <c r="C26" s="8">
        <f t="shared" si="5"/>
        <v>20</v>
      </c>
      <c r="D26" s="10" t="str">
        <f>'ĐẤT PNN'!D26</f>
        <v>Đường số 3C - Khu phố Minh Long 6</v>
      </c>
      <c r="E26" s="10" t="str">
        <f>'ĐẤT PNN'!E26</f>
        <v>Đường số 3A</v>
      </c>
      <c r="F26" s="10" t="str">
        <f>'ĐẤT PNN'!F26</f>
        <v>Hết tuyến</v>
      </c>
      <c r="G26" s="24"/>
      <c r="H26" s="24"/>
      <c r="I26" s="24"/>
      <c r="J26" s="24"/>
      <c r="K26" s="25">
        <v>275.79999999999995</v>
      </c>
      <c r="L26" s="50">
        <f t="shared" si="1"/>
        <v>220.64</v>
      </c>
      <c r="M26" s="51">
        <f t="shared" si="2"/>
        <v>132.38399999999999</v>
      </c>
      <c r="N26" s="25"/>
      <c r="O26" s="23">
        <f>VLOOKUP(B26,'[1]MA DO'!$H$5:$AE$3586,24,0)</f>
        <v>1.05</v>
      </c>
      <c r="Q26" s="49">
        <f t="shared" si="3"/>
        <v>220.64</v>
      </c>
      <c r="R26" s="1" t="e">
        <f t="shared" si="4"/>
        <v>#DIV/0!</v>
      </c>
    </row>
    <row r="27" spans="1:18" ht="31.5" x14ac:dyDescent="0.25">
      <c r="A27" s="8" t="s">
        <v>155</v>
      </c>
      <c r="B27" s="8" t="s">
        <v>425</v>
      </c>
      <c r="C27" s="8">
        <f t="shared" si="5"/>
        <v>21</v>
      </c>
      <c r="D27" s="10" t="str">
        <f>'ĐẤT PNN'!D27</f>
        <v>Đường số 4 - Khu phố Minh Long 1</v>
      </c>
      <c r="E27" s="10" t="str">
        <f>'ĐẤT PNN'!E27</f>
        <v>Đường ĐT 751</v>
      </c>
      <c r="F27" s="10" t="str">
        <f>'ĐẤT PNN'!F27</f>
        <v>Hết tuyến</v>
      </c>
      <c r="G27" s="24"/>
      <c r="H27" s="24"/>
      <c r="I27" s="24"/>
      <c r="J27" s="24"/>
      <c r="K27" s="25">
        <v>275.79999999999995</v>
      </c>
      <c r="L27" s="50">
        <f t="shared" si="1"/>
        <v>220.64</v>
      </c>
      <c r="M27" s="51">
        <f t="shared" si="2"/>
        <v>132.38399999999999</v>
      </c>
      <c r="N27" s="25"/>
      <c r="O27" s="23">
        <f>VLOOKUP(B27,'[1]MA DO'!$H$5:$AE$3586,24,0)</f>
        <v>1.05</v>
      </c>
      <c r="Q27" s="49">
        <f t="shared" si="3"/>
        <v>220.64</v>
      </c>
      <c r="R27" s="1" t="e">
        <f t="shared" si="4"/>
        <v>#DIV/0!</v>
      </c>
    </row>
    <row r="28" spans="1:18" ht="31.5" x14ac:dyDescent="0.25">
      <c r="A28" s="8" t="s">
        <v>155</v>
      </c>
      <c r="B28" s="8" t="s">
        <v>425</v>
      </c>
      <c r="C28" s="8">
        <f t="shared" si="5"/>
        <v>22</v>
      </c>
      <c r="D28" s="10" t="str">
        <f>'ĐẤT PNN'!D28</f>
        <v>Đường số 5 - Khu phố Minh Long 6</v>
      </c>
      <c r="E28" s="10" t="str">
        <f>'ĐẤT PNN'!E28</f>
        <v>Đường ĐT 751</v>
      </c>
      <c r="F28" s="10" t="str">
        <f>'ĐẤT PNN'!F28</f>
        <v>Hết tuyến</v>
      </c>
      <c r="G28" s="24"/>
      <c r="H28" s="24"/>
      <c r="I28" s="24"/>
      <c r="J28" s="24"/>
      <c r="K28" s="25">
        <v>275.79999999999995</v>
      </c>
      <c r="L28" s="50">
        <f t="shared" si="1"/>
        <v>220.64</v>
      </c>
      <c r="M28" s="51">
        <f t="shared" si="2"/>
        <v>132.38399999999999</v>
      </c>
      <c r="N28" s="25"/>
      <c r="O28" s="23">
        <f>VLOOKUP(B28,'[1]MA DO'!$H$5:$AE$3586,24,0)</f>
        <v>1.05</v>
      </c>
      <c r="Q28" s="49">
        <f t="shared" si="3"/>
        <v>220.64</v>
      </c>
      <c r="R28" s="1" t="e">
        <f t="shared" si="4"/>
        <v>#DIV/0!</v>
      </c>
    </row>
    <row r="29" spans="1:18" ht="31.5" x14ac:dyDescent="0.25">
      <c r="A29" s="8" t="s">
        <v>155</v>
      </c>
      <c r="B29" s="8" t="s">
        <v>425</v>
      </c>
      <c r="C29" s="8">
        <f t="shared" si="5"/>
        <v>23</v>
      </c>
      <c r="D29" s="10" t="str">
        <f>'ĐẤT PNN'!D29</f>
        <v>Đường số 6 - Khu phố Minh Long 1</v>
      </c>
      <c r="E29" s="10" t="str">
        <f>'ĐẤT PNN'!E29</f>
        <v>Đường ĐT 751</v>
      </c>
      <c r="F29" s="10" t="str">
        <f>'ĐẤT PNN'!F29</f>
        <v>Hết tuyến</v>
      </c>
      <c r="G29" s="24"/>
      <c r="H29" s="24"/>
      <c r="I29" s="24"/>
      <c r="J29" s="24"/>
      <c r="K29" s="25">
        <v>275.79999999999995</v>
      </c>
      <c r="L29" s="50">
        <f t="shared" si="1"/>
        <v>220.64</v>
      </c>
      <c r="M29" s="51">
        <f t="shared" si="2"/>
        <v>132.38399999999999</v>
      </c>
      <c r="N29" s="25"/>
      <c r="O29" s="23">
        <f>VLOOKUP(B29,'[1]MA DO'!$H$5:$AE$3586,24,0)</f>
        <v>1.05</v>
      </c>
      <c r="Q29" s="49">
        <f t="shared" si="3"/>
        <v>220.64</v>
      </c>
      <c r="R29" s="1" t="e">
        <f t="shared" si="4"/>
        <v>#DIV/0!</v>
      </c>
    </row>
    <row r="30" spans="1:18" ht="47.25" x14ac:dyDescent="0.25">
      <c r="A30" s="8" t="s">
        <v>253</v>
      </c>
      <c r="B30" s="8" t="str">
        <f>VLOOKUP($D$6&amp;K30,'[2]MA DO'!$B$5:$H$3586,7,0)</f>
        <v>MH CLN 2</v>
      </c>
      <c r="C30" s="8">
        <f t="shared" si="5"/>
        <v>24</v>
      </c>
      <c r="D30" s="10" t="str">
        <f>'ĐẤT PNN'!D30</f>
        <v>Đường số 7 - Khu phố Minh Long 1</v>
      </c>
      <c r="E30" s="10" t="str">
        <f>'ĐẤT PNN'!E30</f>
        <v>Đường ĐT 751</v>
      </c>
      <c r="F30" s="10" t="str">
        <f>'ĐẤT PNN'!F30</f>
        <v>Phía Tây: Hết ranh thửa đất số 72, tờ bản đồ số 131; Phía Đông: Ngã ba đường số 3 và đường số 7</v>
      </c>
      <c r="G30" s="24">
        <v>197</v>
      </c>
      <c r="H30" s="24">
        <v>140</v>
      </c>
      <c r="I30" s="24">
        <v>30</v>
      </c>
      <c r="J30" s="24"/>
      <c r="K30" s="25">
        <f t="shared" ref="K30:K31" si="7">2*G30</f>
        <v>394</v>
      </c>
      <c r="L30" s="50">
        <f t="shared" si="1"/>
        <v>315.20000000000005</v>
      </c>
      <c r="M30" s="51">
        <f t="shared" si="2"/>
        <v>189.12000000000003</v>
      </c>
      <c r="N30" s="25"/>
      <c r="O30" s="23">
        <f>VLOOKUP(B30,'[1]MA DO'!$H$5:$AE$3586,24,0)</f>
        <v>1.05</v>
      </c>
      <c r="Q30" s="49">
        <f t="shared" si="3"/>
        <v>315.20000000000005</v>
      </c>
      <c r="R30" s="1">
        <f t="shared" si="4"/>
        <v>10.506666666666668</v>
      </c>
    </row>
    <row r="31" spans="1:18" ht="47.25" x14ac:dyDescent="0.25">
      <c r="A31" s="8" t="s">
        <v>254</v>
      </c>
      <c r="B31" s="8" t="str">
        <f>VLOOKUP($D$6&amp;K31,'[2]MA DO'!$B$5:$H$3586,7,0)</f>
        <v>MH CLN 2</v>
      </c>
      <c r="C31" s="8">
        <f t="shared" si="5"/>
        <v>25</v>
      </c>
      <c r="D31" s="10" t="str">
        <f>'ĐẤT PNN'!D31</f>
        <v>Đường số 7 - Khu phố Minh Long 1 và Khu phố Minh Long 7</v>
      </c>
      <c r="E31" s="10" t="str">
        <f>'ĐẤT PNN'!E31</f>
        <v>Phía Tây: Hết ranh thửa đất số 72, tờ bản đồ số 131; Phía Đông: Ngã ba đường số 3 và đường số 7</v>
      </c>
      <c r="F31" s="10" t="str">
        <f>'ĐẤT PNN'!F31</f>
        <v>Hết tuyến</v>
      </c>
      <c r="G31" s="24">
        <v>197</v>
      </c>
      <c r="H31" s="24">
        <v>140</v>
      </c>
      <c r="I31" s="24">
        <v>30</v>
      </c>
      <c r="J31" s="24"/>
      <c r="K31" s="25">
        <f t="shared" si="7"/>
        <v>394</v>
      </c>
      <c r="L31" s="50">
        <f t="shared" si="1"/>
        <v>315.20000000000005</v>
      </c>
      <c r="M31" s="51">
        <f t="shared" si="2"/>
        <v>189.12000000000003</v>
      </c>
      <c r="N31" s="25"/>
      <c r="O31" s="23">
        <f>VLOOKUP(B31,'[1]MA DO'!$H$5:$AE$3586,24,0)</f>
        <v>1.05</v>
      </c>
      <c r="Q31" s="49">
        <f t="shared" si="3"/>
        <v>315.20000000000005</v>
      </c>
      <c r="R31" s="1">
        <f t="shared" si="4"/>
        <v>10.506666666666668</v>
      </c>
    </row>
    <row r="32" spans="1:18" ht="31.5" x14ac:dyDescent="0.25">
      <c r="A32" s="8" t="s">
        <v>155</v>
      </c>
      <c r="B32" s="8" t="s">
        <v>425</v>
      </c>
      <c r="C32" s="8">
        <f t="shared" si="5"/>
        <v>26</v>
      </c>
      <c r="D32" s="10" t="str">
        <f>'ĐẤT PNN'!D32</f>
        <v>Đường số 8 - Khu phố Minh Long 1</v>
      </c>
      <c r="E32" s="10" t="str">
        <f>'ĐẤT PNN'!E32</f>
        <v>Đường ĐT 751</v>
      </c>
      <c r="F32" s="10" t="str">
        <f>'ĐẤT PNN'!F32</f>
        <v>Hết tuyến</v>
      </c>
      <c r="G32" s="24"/>
      <c r="H32" s="24"/>
      <c r="I32" s="24"/>
      <c r="J32" s="24"/>
      <c r="K32" s="25">
        <v>275.79999999999995</v>
      </c>
      <c r="L32" s="50">
        <f t="shared" si="1"/>
        <v>220.64</v>
      </c>
      <c r="M32" s="51">
        <f t="shared" si="2"/>
        <v>132.38399999999999</v>
      </c>
      <c r="N32" s="25"/>
      <c r="O32" s="23">
        <f>VLOOKUP(B32,'[1]MA DO'!$H$5:$AE$3586,24,0)</f>
        <v>1.05</v>
      </c>
      <c r="Q32" s="49">
        <f t="shared" si="3"/>
        <v>220.64</v>
      </c>
      <c r="R32" s="1" t="e">
        <f t="shared" si="4"/>
        <v>#DIV/0!</v>
      </c>
    </row>
    <row r="33" spans="1:18" ht="31.5" x14ac:dyDescent="0.25">
      <c r="A33" s="8" t="s">
        <v>155</v>
      </c>
      <c r="B33" s="8" t="s">
        <v>425</v>
      </c>
      <c r="C33" s="8">
        <f t="shared" si="5"/>
        <v>27</v>
      </c>
      <c r="D33" s="10" t="str">
        <f>'ĐẤT PNN'!D33</f>
        <v>Đường số 9 - Khu phố Minh Long 1</v>
      </c>
      <c r="E33" s="10" t="str">
        <f>'ĐẤT PNN'!E33</f>
        <v>Đường ĐT 751</v>
      </c>
      <c r="F33" s="10" t="str">
        <f>'ĐẤT PNN'!F33</f>
        <v>Hết tuyến</v>
      </c>
      <c r="G33" s="24"/>
      <c r="H33" s="24"/>
      <c r="I33" s="24"/>
      <c r="J33" s="24"/>
      <c r="K33" s="25">
        <v>275.79999999999995</v>
      </c>
      <c r="L33" s="50">
        <f t="shared" si="1"/>
        <v>220.64</v>
      </c>
      <c r="M33" s="51">
        <f t="shared" si="2"/>
        <v>132.38399999999999</v>
      </c>
      <c r="N33" s="25"/>
      <c r="O33" s="23">
        <f>VLOOKUP(B33,'[1]MA DO'!$H$5:$AE$3586,24,0)</f>
        <v>1.05</v>
      </c>
      <c r="Q33" s="49">
        <f t="shared" si="3"/>
        <v>220.64</v>
      </c>
      <c r="R33" s="1" t="e">
        <f t="shared" si="4"/>
        <v>#DIV/0!</v>
      </c>
    </row>
    <row r="34" spans="1:18" ht="31.5" x14ac:dyDescent="0.25">
      <c r="A34" s="8" t="s">
        <v>155</v>
      </c>
      <c r="B34" s="8" t="s">
        <v>425</v>
      </c>
      <c r="C34" s="8">
        <f t="shared" si="5"/>
        <v>28</v>
      </c>
      <c r="D34" s="10" t="str">
        <f>'ĐẤT PNN'!D34</f>
        <v>Đường số 10 - Khu phố Minh Long 1</v>
      </c>
      <c r="E34" s="10" t="str">
        <f>'ĐẤT PNN'!E34</f>
        <v>Đường ĐT 751</v>
      </c>
      <c r="F34" s="10" t="str">
        <f>'ĐẤT PNN'!F34</f>
        <v>Hết tuyến</v>
      </c>
      <c r="G34" s="24"/>
      <c r="H34" s="24"/>
      <c r="I34" s="24"/>
      <c r="J34" s="24"/>
      <c r="K34" s="25">
        <v>275.79999999999995</v>
      </c>
      <c r="L34" s="50">
        <f t="shared" si="1"/>
        <v>220.64</v>
      </c>
      <c r="M34" s="51">
        <f t="shared" si="2"/>
        <v>132.38399999999999</v>
      </c>
      <c r="N34" s="25"/>
      <c r="O34" s="23">
        <f>VLOOKUP(B34,'[1]MA DO'!$H$5:$AE$3586,24,0)</f>
        <v>1.05</v>
      </c>
      <c r="Q34" s="49">
        <f t="shared" si="3"/>
        <v>220.64</v>
      </c>
      <c r="R34" s="1" t="e">
        <f t="shared" si="4"/>
        <v>#DIV/0!</v>
      </c>
    </row>
    <row r="35" spans="1:18" ht="31.5" x14ac:dyDescent="0.25">
      <c r="A35" s="8" t="s">
        <v>155</v>
      </c>
      <c r="B35" s="8" t="s">
        <v>425</v>
      </c>
      <c r="C35" s="8">
        <f t="shared" si="5"/>
        <v>29</v>
      </c>
      <c r="D35" s="10" t="str">
        <f>'ĐẤT PNN'!D35</f>
        <v>Đường số 11 - Khu phố Minh Long 1</v>
      </c>
      <c r="E35" s="10" t="str">
        <f>'ĐẤT PNN'!E35</f>
        <v>Đường ĐT 751</v>
      </c>
      <c r="F35" s="10" t="str">
        <f>'ĐẤT PNN'!F35</f>
        <v>Hết tuyến</v>
      </c>
      <c r="G35" s="24"/>
      <c r="H35" s="24"/>
      <c r="I35" s="24"/>
      <c r="J35" s="24"/>
      <c r="K35" s="25">
        <v>275.79999999999995</v>
      </c>
      <c r="L35" s="50">
        <f t="shared" si="1"/>
        <v>220.64</v>
      </c>
      <c r="M35" s="51">
        <f t="shared" si="2"/>
        <v>132.38399999999999</v>
      </c>
      <c r="N35" s="25"/>
      <c r="O35" s="23">
        <f>VLOOKUP(B35,'[1]MA DO'!$H$5:$AE$3586,24,0)</f>
        <v>1.05</v>
      </c>
      <c r="Q35" s="49">
        <f t="shared" si="3"/>
        <v>220.64</v>
      </c>
      <c r="R35" s="1" t="e">
        <f t="shared" si="4"/>
        <v>#DIV/0!</v>
      </c>
    </row>
    <row r="36" spans="1:18" ht="31.5" x14ac:dyDescent="0.25">
      <c r="A36" s="8" t="s">
        <v>155</v>
      </c>
      <c r="B36" s="8" t="s">
        <v>425</v>
      </c>
      <c r="C36" s="8">
        <f t="shared" si="5"/>
        <v>30</v>
      </c>
      <c r="D36" s="10" t="str">
        <f>'ĐẤT PNN'!D36</f>
        <v>Đường số 12 - Khu phố Minh Long 1</v>
      </c>
      <c r="E36" s="10" t="str">
        <f>'ĐẤT PNN'!E36</f>
        <v>Đường ĐT 751</v>
      </c>
      <c r="F36" s="10" t="str">
        <f>'ĐẤT PNN'!F36</f>
        <v>Hết tuyến</v>
      </c>
      <c r="G36" s="24"/>
      <c r="H36" s="24"/>
      <c r="I36" s="24"/>
      <c r="J36" s="24"/>
      <c r="K36" s="25">
        <v>275.79999999999995</v>
      </c>
      <c r="L36" s="50">
        <f t="shared" si="1"/>
        <v>220.64</v>
      </c>
      <c r="M36" s="51">
        <f t="shared" si="2"/>
        <v>132.38399999999999</v>
      </c>
      <c r="N36" s="25"/>
      <c r="O36" s="23">
        <f>VLOOKUP(B36,'[1]MA DO'!$H$5:$AE$3586,24,0)</f>
        <v>1.05</v>
      </c>
      <c r="Q36" s="49">
        <f t="shared" si="3"/>
        <v>220.64</v>
      </c>
      <c r="R36" s="1" t="e">
        <f t="shared" si="4"/>
        <v>#DIV/0!</v>
      </c>
    </row>
    <row r="37" spans="1:18" ht="31.5" x14ac:dyDescent="0.25">
      <c r="A37" s="8" t="s">
        <v>155</v>
      </c>
      <c r="B37" s="8" t="s">
        <v>425</v>
      </c>
      <c r="C37" s="8">
        <f t="shared" si="5"/>
        <v>31</v>
      </c>
      <c r="D37" s="10" t="str">
        <f>'ĐẤT PNN'!D37</f>
        <v>Đường số 13 - Khu phố Minh Long 1 và Khu phố Minh Long 7</v>
      </c>
      <c r="E37" s="10" t="str">
        <f>'ĐẤT PNN'!E37</f>
        <v>Đường ĐT 751</v>
      </c>
      <c r="F37" s="10" t="str">
        <f>'ĐẤT PNN'!F37</f>
        <v>Đường số 52</v>
      </c>
      <c r="G37" s="24"/>
      <c r="H37" s="24"/>
      <c r="I37" s="24"/>
      <c r="J37" s="24"/>
      <c r="K37" s="25">
        <v>275.79999999999995</v>
      </c>
      <c r="L37" s="50">
        <f t="shared" si="1"/>
        <v>220.64</v>
      </c>
      <c r="M37" s="51">
        <f t="shared" si="2"/>
        <v>132.38399999999999</v>
      </c>
      <c r="N37" s="25"/>
      <c r="O37" s="23">
        <f>VLOOKUP(B37,'[1]MA DO'!$H$5:$AE$3586,24,0)</f>
        <v>1.05</v>
      </c>
      <c r="Q37" s="49">
        <f t="shared" si="3"/>
        <v>220.64</v>
      </c>
      <c r="R37" s="1" t="e">
        <f t="shared" si="4"/>
        <v>#DIV/0!</v>
      </c>
    </row>
    <row r="38" spans="1:18" ht="31.5" x14ac:dyDescent="0.25">
      <c r="A38" s="8" t="s">
        <v>155</v>
      </c>
      <c r="B38" s="8" t="s">
        <v>425</v>
      </c>
      <c r="C38" s="8">
        <f t="shared" si="5"/>
        <v>32</v>
      </c>
      <c r="D38" s="10" t="str">
        <f>'ĐẤT PNN'!D38</f>
        <v>Đường số 13 - Khu phố Minh Long 1 và Khu phố Minh Long 7</v>
      </c>
      <c r="E38" s="10" t="str">
        <f>'ĐẤT PNN'!E38</f>
        <v>Đường số 52</v>
      </c>
      <c r="F38" s="10" t="str">
        <f>'ĐẤT PNN'!F38</f>
        <v>Đường ĐH 05</v>
      </c>
      <c r="G38" s="24"/>
      <c r="H38" s="24"/>
      <c r="I38" s="24"/>
      <c r="J38" s="24"/>
      <c r="K38" s="25">
        <v>275.79999999999995</v>
      </c>
      <c r="L38" s="50">
        <f t="shared" si="1"/>
        <v>220.64</v>
      </c>
      <c r="M38" s="51">
        <f t="shared" si="2"/>
        <v>132.38399999999999</v>
      </c>
      <c r="N38" s="25"/>
      <c r="O38" s="23">
        <f>VLOOKUP(B38,'[1]MA DO'!$H$5:$AE$3586,24,0)</f>
        <v>1.05</v>
      </c>
      <c r="Q38" s="49">
        <f t="shared" si="3"/>
        <v>220.64</v>
      </c>
      <c r="R38" s="1" t="e">
        <f t="shared" si="4"/>
        <v>#DIV/0!</v>
      </c>
    </row>
    <row r="39" spans="1:18" ht="31.5" x14ac:dyDescent="0.25">
      <c r="A39" s="8" t="s">
        <v>155</v>
      </c>
      <c r="B39" s="8" t="s">
        <v>425</v>
      </c>
      <c r="C39" s="8">
        <f t="shared" si="5"/>
        <v>33</v>
      </c>
      <c r="D39" s="10" t="str">
        <f>'ĐẤT PNN'!D39</f>
        <v>Đường số 15 - Khu phố Minh Long 1</v>
      </c>
      <c r="E39" s="10" t="str">
        <f>'ĐẤT PNN'!E39</f>
        <v>Đường ĐT 751</v>
      </c>
      <c r="F39" s="10" t="str">
        <f>'ĐẤT PNN'!F39</f>
        <v>Đường số 52</v>
      </c>
      <c r="G39" s="24"/>
      <c r="H39" s="24"/>
      <c r="I39" s="24"/>
      <c r="J39" s="24"/>
      <c r="K39" s="25">
        <v>275.79999999999995</v>
      </c>
      <c r="L39" s="50">
        <f t="shared" si="1"/>
        <v>220.64</v>
      </c>
      <c r="M39" s="51">
        <f t="shared" si="2"/>
        <v>132.38399999999999</v>
      </c>
      <c r="N39" s="25"/>
      <c r="O39" s="23">
        <f>VLOOKUP(B39,'[1]MA DO'!$H$5:$AE$3586,24,0)</f>
        <v>1.05</v>
      </c>
      <c r="Q39" s="49">
        <f t="shared" si="3"/>
        <v>220.64</v>
      </c>
      <c r="R39" s="1" t="e">
        <f t="shared" si="4"/>
        <v>#DIV/0!</v>
      </c>
    </row>
    <row r="40" spans="1:18" ht="31.5" x14ac:dyDescent="0.25">
      <c r="A40" s="8" t="s">
        <v>155</v>
      </c>
      <c r="B40" s="8" t="s">
        <v>425</v>
      </c>
      <c r="C40" s="8">
        <f t="shared" si="5"/>
        <v>34</v>
      </c>
      <c r="D40" s="10" t="str">
        <f>'ĐẤT PNN'!D40</f>
        <v>Đường số 16 - Khu phố Minh Long 2</v>
      </c>
      <c r="E40" s="10" t="str">
        <f>'ĐẤT PNN'!E40</f>
        <v>Đường ĐT 751</v>
      </c>
      <c r="F40" s="10" t="str">
        <f>'ĐẤT PNN'!F40</f>
        <v>Đường số 18</v>
      </c>
      <c r="G40" s="24"/>
      <c r="H40" s="24"/>
      <c r="I40" s="24"/>
      <c r="J40" s="24"/>
      <c r="K40" s="25">
        <v>275.79999999999995</v>
      </c>
      <c r="L40" s="50">
        <f t="shared" si="1"/>
        <v>220.64</v>
      </c>
      <c r="M40" s="51">
        <f t="shared" si="2"/>
        <v>132.38399999999999</v>
      </c>
      <c r="N40" s="25"/>
      <c r="O40" s="23">
        <f>VLOOKUP(B40,'[1]MA DO'!$H$5:$AE$3586,24,0)</f>
        <v>1.05</v>
      </c>
      <c r="Q40" s="49">
        <f t="shared" si="3"/>
        <v>220.64</v>
      </c>
      <c r="R40" s="1" t="e">
        <f t="shared" si="4"/>
        <v>#DIV/0!</v>
      </c>
    </row>
    <row r="41" spans="1:18" ht="31.5" x14ac:dyDescent="0.25">
      <c r="A41" s="8" t="s">
        <v>155</v>
      </c>
      <c r="B41" s="8" t="s">
        <v>425</v>
      </c>
      <c r="C41" s="8">
        <f t="shared" si="5"/>
        <v>35</v>
      </c>
      <c r="D41" s="10" t="str">
        <f>'ĐẤT PNN'!D41</f>
        <v>Đường số 17 - Khu phố Minh Long 2</v>
      </c>
      <c r="E41" s="10" t="str">
        <f>'ĐẤT PNN'!E41</f>
        <v>Đường ĐT 751</v>
      </c>
      <c r="F41" s="10" t="str">
        <f>'ĐẤT PNN'!F41</f>
        <v>Đường số 52</v>
      </c>
      <c r="G41" s="24"/>
      <c r="H41" s="24"/>
      <c r="I41" s="24"/>
      <c r="J41" s="24"/>
      <c r="K41" s="25">
        <v>275.79999999999995</v>
      </c>
      <c r="L41" s="50">
        <f t="shared" si="1"/>
        <v>220.64</v>
      </c>
      <c r="M41" s="51">
        <f t="shared" si="2"/>
        <v>132.38399999999999</v>
      </c>
      <c r="N41" s="25"/>
      <c r="O41" s="23">
        <f>VLOOKUP(B41,'[1]MA DO'!$H$5:$AE$3586,24,0)</f>
        <v>1.05</v>
      </c>
      <c r="Q41" s="49">
        <f t="shared" si="3"/>
        <v>220.64</v>
      </c>
      <c r="R41" s="1" t="e">
        <f t="shared" si="4"/>
        <v>#DIV/0!</v>
      </c>
    </row>
    <row r="42" spans="1:18" ht="31.5" x14ac:dyDescent="0.25">
      <c r="A42" s="8" t="s">
        <v>155</v>
      </c>
      <c r="B42" s="8" t="s">
        <v>425</v>
      </c>
      <c r="C42" s="8">
        <f t="shared" si="5"/>
        <v>36</v>
      </c>
      <c r="D42" s="10" t="str">
        <f>'ĐẤT PNN'!D42</f>
        <v>Đường số 18 - Khu phố Minh Long 2</v>
      </c>
      <c r="E42" s="10" t="str">
        <f>'ĐẤT PNN'!E42</f>
        <v>Đường ĐT 751</v>
      </c>
      <c r="F42" s="10" t="str">
        <f>'ĐẤT PNN'!F42</f>
        <v>Đường số 16</v>
      </c>
      <c r="G42" s="24"/>
      <c r="H42" s="24"/>
      <c r="I42" s="24"/>
      <c r="J42" s="24"/>
      <c r="K42" s="25">
        <v>275.79999999999995</v>
      </c>
      <c r="L42" s="50">
        <f t="shared" si="1"/>
        <v>220.64</v>
      </c>
      <c r="M42" s="51">
        <f t="shared" si="2"/>
        <v>132.38399999999999</v>
      </c>
      <c r="N42" s="25"/>
      <c r="O42" s="23">
        <f>VLOOKUP(B42,'[1]MA DO'!$H$5:$AE$3586,24,0)</f>
        <v>1.05</v>
      </c>
      <c r="Q42" s="49">
        <f t="shared" si="3"/>
        <v>220.64</v>
      </c>
      <c r="R42" s="1" t="e">
        <f t="shared" si="4"/>
        <v>#DIV/0!</v>
      </c>
    </row>
    <row r="43" spans="1:18" ht="31.5" x14ac:dyDescent="0.25">
      <c r="A43" s="8" t="s">
        <v>155</v>
      </c>
      <c r="B43" s="8" t="s">
        <v>425</v>
      </c>
      <c r="C43" s="8">
        <f t="shared" si="5"/>
        <v>37</v>
      </c>
      <c r="D43" s="10" t="str">
        <f>'ĐẤT PNN'!D43</f>
        <v>Đường số 20 - Khu phố Minh Long 2</v>
      </c>
      <c r="E43" s="10" t="str">
        <f>'ĐẤT PNN'!E43</f>
        <v>Đường ĐT 751</v>
      </c>
      <c r="F43" s="10" t="str">
        <f>'ĐẤT PNN'!F43</f>
        <v>Hết tuyến</v>
      </c>
      <c r="G43" s="24"/>
      <c r="H43" s="24"/>
      <c r="I43" s="24"/>
      <c r="J43" s="24"/>
      <c r="K43" s="25">
        <v>275.79999999999995</v>
      </c>
      <c r="L43" s="50">
        <f t="shared" si="1"/>
        <v>220.64</v>
      </c>
      <c r="M43" s="51">
        <f t="shared" si="2"/>
        <v>132.38399999999999</v>
      </c>
      <c r="N43" s="25"/>
      <c r="O43" s="23">
        <f>VLOOKUP(B43,'[1]MA DO'!$H$5:$AE$3586,24,0)</f>
        <v>1.05</v>
      </c>
      <c r="Q43" s="49">
        <f t="shared" si="3"/>
        <v>220.64</v>
      </c>
      <c r="R43" s="1" t="e">
        <f t="shared" si="4"/>
        <v>#DIV/0!</v>
      </c>
    </row>
    <row r="44" spans="1:18" ht="31.5" x14ac:dyDescent="0.25">
      <c r="A44" s="8" t="s">
        <v>155</v>
      </c>
      <c r="B44" s="8" t="s">
        <v>425</v>
      </c>
      <c r="C44" s="8">
        <f t="shared" si="5"/>
        <v>38</v>
      </c>
      <c r="D44" s="10" t="str">
        <f>'ĐẤT PNN'!D44</f>
        <v>Đường số 21 - Khu phố Minh Long 2</v>
      </c>
      <c r="E44" s="10" t="str">
        <f>'ĐẤT PNN'!E44</f>
        <v>Đường ĐT 751</v>
      </c>
      <c r="F44" s="10" t="str">
        <f>'ĐẤT PNN'!F44</f>
        <v>Hết tuyến</v>
      </c>
      <c r="G44" s="24"/>
      <c r="H44" s="24"/>
      <c r="I44" s="24"/>
      <c r="J44" s="24"/>
      <c r="K44" s="25">
        <v>275.79999999999995</v>
      </c>
      <c r="L44" s="50">
        <f t="shared" si="1"/>
        <v>220.64</v>
      </c>
      <c r="M44" s="51">
        <f t="shared" si="2"/>
        <v>132.38399999999999</v>
      </c>
      <c r="N44" s="25"/>
      <c r="O44" s="23">
        <f>VLOOKUP(B44,'[1]MA DO'!$H$5:$AE$3586,24,0)</f>
        <v>1.05</v>
      </c>
      <c r="Q44" s="49">
        <f t="shared" si="3"/>
        <v>220.64</v>
      </c>
      <c r="R44" s="1" t="e">
        <f t="shared" si="4"/>
        <v>#DIV/0!</v>
      </c>
    </row>
    <row r="45" spans="1:18" ht="31.5" x14ac:dyDescent="0.25">
      <c r="A45" s="8" t="s">
        <v>155</v>
      </c>
      <c r="B45" s="8" t="s">
        <v>425</v>
      </c>
      <c r="C45" s="8">
        <f t="shared" si="5"/>
        <v>39</v>
      </c>
      <c r="D45" s="10" t="str">
        <f>'ĐẤT PNN'!D45</f>
        <v>Đường số 22 - Khu phố Minh Long 2</v>
      </c>
      <c r="E45" s="10" t="str">
        <f>'ĐẤT PNN'!E45</f>
        <v>Đường ĐT 751</v>
      </c>
      <c r="F45" s="10" t="str">
        <f>'ĐẤT PNN'!F45</f>
        <v>Hết tuyến</v>
      </c>
      <c r="G45" s="24"/>
      <c r="H45" s="24"/>
      <c r="I45" s="24"/>
      <c r="J45" s="24"/>
      <c r="K45" s="25">
        <v>275.79999999999995</v>
      </c>
      <c r="L45" s="50">
        <f t="shared" si="1"/>
        <v>220.64</v>
      </c>
      <c r="M45" s="51">
        <f t="shared" si="2"/>
        <v>132.38399999999999</v>
      </c>
      <c r="N45" s="25"/>
      <c r="O45" s="23">
        <f>VLOOKUP(B45,'[1]MA DO'!$H$5:$AE$3586,24,0)</f>
        <v>1.05</v>
      </c>
      <c r="Q45" s="49">
        <f t="shared" si="3"/>
        <v>220.64</v>
      </c>
      <c r="R45" s="1" t="e">
        <f t="shared" si="4"/>
        <v>#DIV/0!</v>
      </c>
    </row>
    <row r="46" spans="1:18" ht="31.5" x14ac:dyDescent="0.25">
      <c r="A46" s="8" t="s">
        <v>155</v>
      </c>
      <c r="B46" s="8" t="s">
        <v>425</v>
      </c>
      <c r="C46" s="8">
        <f t="shared" si="5"/>
        <v>40</v>
      </c>
      <c r="D46" s="10" t="str">
        <f>'ĐẤT PNN'!D46</f>
        <v>Đường số 23 - Khu phố Minh Long 2</v>
      </c>
      <c r="E46" s="10" t="str">
        <f>'ĐẤT PNN'!E46</f>
        <v>Đường ĐT 751</v>
      </c>
      <c r="F46" s="10" t="str">
        <f>'ĐẤT PNN'!F46</f>
        <v>Ranh phía Bắc thửa đất số 56 
và thửa đất số 60 tờ bản đồ số 137</v>
      </c>
      <c r="G46" s="24"/>
      <c r="H46" s="24"/>
      <c r="I46" s="24"/>
      <c r="J46" s="24"/>
      <c r="K46" s="25">
        <v>275.79999999999995</v>
      </c>
      <c r="L46" s="50">
        <f t="shared" si="1"/>
        <v>220.64</v>
      </c>
      <c r="M46" s="51">
        <f t="shared" si="2"/>
        <v>132.38399999999999</v>
      </c>
      <c r="N46" s="25"/>
      <c r="O46" s="23">
        <f>VLOOKUP(B46,'[1]MA DO'!$H$5:$AE$3586,24,0)</f>
        <v>1.05</v>
      </c>
      <c r="Q46" s="49">
        <f t="shared" si="3"/>
        <v>220.64</v>
      </c>
      <c r="R46" s="1" t="e">
        <f t="shared" si="4"/>
        <v>#DIV/0!</v>
      </c>
    </row>
    <row r="47" spans="1:18" ht="31.5" x14ac:dyDescent="0.25">
      <c r="A47" s="8" t="s">
        <v>155</v>
      </c>
      <c r="B47" s="8" t="s">
        <v>425</v>
      </c>
      <c r="C47" s="8">
        <f t="shared" si="5"/>
        <v>41</v>
      </c>
      <c r="D47" s="10" t="str">
        <f>'ĐẤT PNN'!D47</f>
        <v>Đường số 23 - Khu phố Minh Long 2</v>
      </c>
      <c r="E47" s="10" t="str">
        <f>'ĐẤT PNN'!E47</f>
        <v>Ranh phía Bắc thửa đất số 56 và thửa đất số 60 tờ bản đồ số 137</v>
      </c>
      <c r="F47" s="10" t="str">
        <f>'ĐẤT PNN'!F47</f>
        <v>Đường số 29</v>
      </c>
      <c r="G47" s="24"/>
      <c r="H47" s="24"/>
      <c r="I47" s="24"/>
      <c r="J47" s="24"/>
      <c r="K47" s="25">
        <v>275.79999999999995</v>
      </c>
      <c r="L47" s="50">
        <f t="shared" si="1"/>
        <v>220.64</v>
      </c>
      <c r="M47" s="51">
        <f t="shared" si="2"/>
        <v>132.38399999999999</v>
      </c>
      <c r="N47" s="25"/>
      <c r="O47" s="23">
        <f>VLOOKUP(B47,'[1]MA DO'!$H$5:$AE$3586,24,0)</f>
        <v>1.05</v>
      </c>
      <c r="Q47" s="49">
        <f t="shared" si="3"/>
        <v>220.64</v>
      </c>
      <c r="R47" s="1" t="e">
        <f t="shared" si="4"/>
        <v>#DIV/0!</v>
      </c>
    </row>
    <row r="48" spans="1:18" ht="31.5" x14ac:dyDescent="0.25">
      <c r="A48" s="8" t="s">
        <v>155</v>
      </c>
      <c r="B48" s="8" t="s">
        <v>425</v>
      </c>
      <c r="C48" s="8">
        <f t="shared" si="5"/>
        <v>42</v>
      </c>
      <c r="D48" s="10" t="str">
        <f>'ĐẤT PNN'!D48</f>
        <v>Đường số 24 - Khu phố Minh Long 2</v>
      </c>
      <c r="E48" s="10" t="str">
        <f>'ĐẤT PNN'!E48</f>
        <v>Đường ĐT 751</v>
      </c>
      <c r="F48" s="10" t="str">
        <f>'ĐẤT PNN'!F48</f>
        <v>Hết tuyến</v>
      </c>
      <c r="G48" s="24"/>
      <c r="H48" s="24"/>
      <c r="I48" s="24"/>
      <c r="J48" s="24"/>
      <c r="K48" s="25">
        <v>275.79999999999995</v>
      </c>
      <c r="L48" s="50">
        <f t="shared" si="1"/>
        <v>220.64</v>
      </c>
      <c r="M48" s="51">
        <f t="shared" si="2"/>
        <v>132.38399999999999</v>
      </c>
      <c r="N48" s="25"/>
      <c r="O48" s="23">
        <f>VLOOKUP(B48,'[1]MA DO'!$H$5:$AE$3586,24,0)</f>
        <v>1.05</v>
      </c>
      <c r="Q48" s="49">
        <f t="shared" si="3"/>
        <v>220.64</v>
      </c>
      <c r="R48" s="1" t="e">
        <f t="shared" si="4"/>
        <v>#DIV/0!</v>
      </c>
    </row>
    <row r="49" spans="1:18" ht="31.5" x14ac:dyDescent="0.25">
      <c r="A49" s="8" t="s">
        <v>155</v>
      </c>
      <c r="B49" s="8" t="s">
        <v>425</v>
      </c>
      <c r="C49" s="8">
        <f t="shared" si="5"/>
        <v>43</v>
      </c>
      <c r="D49" s="10" t="str">
        <f>'ĐẤT PNN'!D49</f>
        <v>Đường số 25 - Khu phố Minh Long 2</v>
      </c>
      <c r="E49" s="10" t="str">
        <f>'ĐẤT PNN'!E49</f>
        <v>Đường ĐT 751</v>
      </c>
      <c r="F49" s="10" t="str">
        <f>'ĐẤT PNN'!F49</f>
        <v>Hết tuyến</v>
      </c>
      <c r="G49" s="24"/>
      <c r="H49" s="24"/>
      <c r="I49" s="24"/>
      <c r="J49" s="24"/>
      <c r="K49" s="25">
        <v>275.79999999999995</v>
      </c>
      <c r="L49" s="50">
        <f t="shared" si="1"/>
        <v>220.64</v>
      </c>
      <c r="M49" s="51">
        <f t="shared" si="2"/>
        <v>132.38399999999999</v>
      </c>
      <c r="N49" s="25"/>
      <c r="O49" s="23">
        <f>VLOOKUP(B49,'[1]MA DO'!$H$5:$AE$3586,24,0)</f>
        <v>1.05</v>
      </c>
      <c r="Q49" s="49">
        <f t="shared" si="3"/>
        <v>220.64</v>
      </c>
      <c r="R49" s="1" t="e">
        <f t="shared" si="4"/>
        <v>#DIV/0!</v>
      </c>
    </row>
    <row r="50" spans="1:18" ht="31.5" x14ac:dyDescent="0.25">
      <c r="A50" s="8" t="s">
        <v>155</v>
      </c>
      <c r="B50" s="8" t="s">
        <v>425</v>
      </c>
      <c r="C50" s="8">
        <f t="shared" si="5"/>
        <v>44</v>
      </c>
      <c r="D50" s="10" t="str">
        <f>'ĐẤT PNN'!D50</f>
        <v>Đường số 26 - Khu phố Minh Long 2</v>
      </c>
      <c r="E50" s="10" t="str">
        <f>'ĐẤT PNN'!E50</f>
        <v>Đường ĐT 751</v>
      </c>
      <c r="F50" s="10" t="str">
        <f>'ĐẤT PNN'!F50</f>
        <v>Ranh phía Bắc thửa đất số 103 tờ bản đồ 136 và thửa đất số 405 tờ bản đồ số 137</v>
      </c>
      <c r="G50" s="24"/>
      <c r="H50" s="24"/>
      <c r="I50" s="24"/>
      <c r="J50" s="24"/>
      <c r="K50" s="25">
        <v>275.79999999999995</v>
      </c>
      <c r="L50" s="50">
        <f t="shared" si="1"/>
        <v>220.64</v>
      </c>
      <c r="M50" s="51">
        <f t="shared" si="2"/>
        <v>132.38399999999999</v>
      </c>
      <c r="N50" s="25"/>
      <c r="O50" s="23">
        <f>VLOOKUP(B50,'[1]MA DO'!$H$5:$AE$3586,24,0)</f>
        <v>1.05</v>
      </c>
      <c r="Q50" s="49">
        <f t="shared" si="3"/>
        <v>220.64</v>
      </c>
      <c r="R50" s="1" t="e">
        <f t="shared" si="4"/>
        <v>#DIV/0!</v>
      </c>
    </row>
    <row r="51" spans="1:18" ht="31.5" x14ac:dyDescent="0.25">
      <c r="A51" s="8" t="s">
        <v>155</v>
      </c>
      <c r="B51" s="8" t="s">
        <v>425</v>
      </c>
      <c r="C51" s="8">
        <f t="shared" si="5"/>
        <v>45</v>
      </c>
      <c r="D51" s="10" t="str">
        <f>'ĐẤT PNN'!D51</f>
        <v>Đường số 26 - Khu phố Minh Long 2</v>
      </c>
      <c r="E51" s="10" t="str">
        <f>'ĐẤT PNN'!E51</f>
        <v>Ranh phía Bắc thửa đất số 103 tờ bản đồ 136 và thửa đất số 405 tờ bản đồ số 137</v>
      </c>
      <c r="F51" s="10" t="str">
        <f>'ĐẤT PNN'!F51</f>
        <v>Hết tuyến</v>
      </c>
      <c r="G51" s="24"/>
      <c r="H51" s="24"/>
      <c r="I51" s="24"/>
      <c r="J51" s="24"/>
      <c r="K51" s="25">
        <v>275.79999999999995</v>
      </c>
      <c r="L51" s="50">
        <f t="shared" si="1"/>
        <v>220.64</v>
      </c>
      <c r="M51" s="51">
        <f t="shared" si="2"/>
        <v>132.38399999999999</v>
      </c>
      <c r="N51" s="25"/>
      <c r="O51" s="23">
        <f>VLOOKUP(B51,'[1]MA DO'!$H$5:$AE$3586,24,0)</f>
        <v>1.05</v>
      </c>
      <c r="Q51" s="49">
        <f t="shared" si="3"/>
        <v>220.64</v>
      </c>
      <c r="R51" s="1" t="e">
        <f t="shared" si="4"/>
        <v>#DIV/0!</v>
      </c>
    </row>
    <row r="52" spans="1:18" ht="31.5" x14ac:dyDescent="0.25">
      <c r="A52" s="8" t="s">
        <v>155</v>
      </c>
      <c r="B52" s="8" t="s">
        <v>425</v>
      </c>
      <c r="C52" s="8">
        <f t="shared" si="5"/>
        <v>46</v>
      </c>
      <c r="D52" s="10" t="str">
        <f>'ĐẤT PNN'!D52</f>
        <v>Đường số 27 - Khu phố Minh Long 2</v>
      </c>
      <c r="E52" s="10" t="str">
        <f>'ĐẤT PNN'!E52</f>
        <v>Đường ĐT 751</v>
      </c>
      <c r="F52" s="10" t="str">
        <f>'ĐẤT PNN'!F52</f>
        <v>Hết tuyến</v>
      </c>
      <c r="G52" s="24"/>
      <c r="H52" s="24"/>
      <c r="I52" s="24"/>
      <c r="J52" s="24"/>
      <c r="K52" s="25">
        <v>275.79999999999995</v>
      </c>
      <c r="L52" s="50">
        <f t="shared" si="1"/>
        <v>220.64</v>
      </c>
      <c r="M52" s="51">
        <f t="shared" si="2"/>
        <v>132.38399999999999</v>
      </c>
      <c r="N52" s="25"/>
      <c r="O52" s="23">
        <f>VLOOKUP(B52,'[1]MA DO'!$H$5:$AE$3586,24,0)</f>
        <v>1.05</v>
      </c>
      <c r="Q52" s="49">
        <f t="shared" si="3"/>
        <v>220.64</v>
      </c>
      <c r="R52" s="1" t="e">
        <f t="shared" si="4"/>
        <v>#DIV/0!</v>
      </c>
    </row>
    <row r="53" spans="1:18" ht="31.5" x14ac:dyDescent="0.25">
      <c r="A53" s="8" t="s">
        <v>155</v>
      </c>
      <c r="B53" s="8" t="s">
        <v>425</v>
      </c>
      <c r="C53" s="8">
        <f t="shared" si="5"/>
        <v>47</v>
      </c>
      <c r="D53" s="10" t="str">
        <f>'ĐẤT PNN'!D53</f>
        <v>Đường số 28 - Khu phố Minh Long 3</v>
      </c>
      <c r="E53" s="10" t="str">
        <f>'ĐẤT PNN'!E53</f>
        <v>Đường ĐT 751</v>
      </c>
      <c r="F53" s="10" t="str">
        <f>'ĐẤT PNN'!F53</f>
        <v>Hết tuyến</v>
      </c>
      <c r="G53" s="24"/>
      <c r="H53" s="24"/>
      <c r="I53" s="24"/>
      <c r="J53" s="24"/>
      <c r="K53" s="25">
        <v>275.79999999999995</v>
      </c>
      <c r="L53" s="50">
        <f t="shared" si="1"/>
        <v>220.64</v>
      </c>
      <c r="M53" s="51">
        <f t="shared" si="2"/>
        <v>132.38399999999999</v>
      </c>
      <c r="N53" s="25"/>
      <c r="O53" s="23">
        <f>VLOOKUP(B53,'[1]MA DO'!$H$5:$AE$3586,24,0)</f>
        <v>1.05</v>
      </c>
      <c r="Q53" s="49">
        <f t="shared" si="3"/>
        <v>220.64</v>
      </c>
      <c r="R53" s="1" t="e">
        <f t="shared" si="4"/>
        <v>#DIV/0!</v>
      </c>
    </row>
    <row r="54" spans="1:18" ht="47.25" x14ac:dyDescent="0.25">
      <c r="A54" s="8" t="s">
        <v>246</v>
      </c>
      <c r="B54" s="8" t="str">
        <f>VLOOKUP($D$6&amp;K54,'[2]MA DO'!$B$5:$H$3586,7,0)</f>
        <v>MH CLN 2</v>
      </c>
      <c r="C54" s="8">
        <f t="shared" si="5"/>
        <v>48</v>
      </c>
      <c r="D54" s="10" t="str">
        <f>'ĐẤT PNN'!D54</f>
        <v xml:space="preserve">Đường số 29 - Khu phố Minh Long 2 </v>
      </c>
      <c r="E54" s="10" t="str">
        <f>'ĐẤT PNN'!E54</f>
        <v>Đường ĐT 751</v>
      </c>
      <c r="F54" s="10" t="str">
        <f>'ĐẤT PNN'!F54</f>
        <v>Phía Tây: Ngã ba đường số 33; Phía Đông: Hết ranh thửa đất số 189, tờ bản đồ số 130</v>
      </c>
      <c r="G54" s="24">
        <v>197</v>
      </c>
      <c r="H54" s="24">
        <v>140</v>
      </c>
      <c r="I54" s="24">
        <v>30</v>
      </c>
      <c r="J54" s="24"/>
      <c r="K54" s="25">
        <f t="shared" ref="K54:K56" si="8">2*G54</f>
        <v>394</v>
      </c>
      <c r="L54" s="50">
        <f t="shared" si="1"/>
        <v>315.20000000000005</v>
      </c>
      <c r="M54" s="51">
        <f t="shared" si="2"/>
        <v>189.12000000000003</v>
      </c>
      <c r="N54" s="25"/>
      <c r="O54" s="23">
        <f>VLOOKUP(B54,'[1]MA DO'!$H$5:$AE$3586,24,0)</f>
        <v>1.05</v>
      </c>
      <c r="Q54" s="49">
        <f t="shared" si="3"/>
        <v>315.20000000000005</v>
      </c>
      <c r="R54" s="1">
        <f t="shared" si="4"/>
        <v>10.506666666666668</v>
      </c>
    </row>
    <row r="55" spans="1:18" ht="47.25" x14ac:dyDescent="0.25">
      <c r="A55" s="8" t="s">
        <v>247</v>
      </c>
      <c r="B55" s="8" t="str">
        <f>VLOOKUP($D$6&amp;K55,'[2]MA DO'!$B$5:$H$3586,7,0)</f>
        <v>MH CLN 2</v>
      </c>
      <c r="C55" s="8">
        <f t="shared" si="5"/>
        <v>49</v>
      </c>
      <c r="D55" s="10" t="str">
        <f>'ĐẤT PNN'!D55</f>
        <v xml:space="preserve">Đường số 29 - Khu phố Minh Long 2 </v>
      </c>
      <c r="E55" s="10" t="str">
        <f>'ĐẤT PNN'!E55</f>
        <v>Phía Tây: Ngã ba đường số 33; Phía Đông: Hết ranh thửa đất số 189, tờ bản đồ số 130</v>
      </c>
      <c r="F55" s="10" t="str">
        <f>'ĐẤT PNN'!F55</f>
        <v>Phía Tây: Ngã ba đường số 29B; Phía Đông: Hết ranh thửa đất số 2, tờ bản đồ số 130</v>
      </c>
      <c r="G55" s="24">
        <v>197</v>
      </c>
      <c r="H55" s="24">
        <v>140</v>
      </c>
      <c r="I55" s="24">
        <v>30</v>
      </c>
      <c r="J55" s="24"/>
      <c r="K55" s="25">
        <f t="shared" si="8"/>
        <v>394</v>
      </c>
      <c r="L55" s="50">
        <f t="shared" si="1"/>
        <v>315.20000000000005</v>
      </c>
      <c r="M55" s="51">
        <f t="shared" si="2"/>
        <v>189.12000000000003</v>
      </c>
      <c r="N55" s="25"/>
      <c r="O55" s="23">
        <f>VLOOKUP(B55,'[1]MA DO'!$H$5:$AE$3586,24,0)</f>
        <v>1.05</v>
      </c>
      <c r="Q55" s="49">
        <f t="shared" si="3"/>
        <v>315.20000000000005</v>
      </c>
      <c r="R55" s="1">
        <f t="shared" si="4"/>
        <v>10.506666666666668</v>
      </c>
    </row>
    <row r="56" spans="1:18" ht="47.25" x14ac:dyDescent="0.25">
      <c r="A56" s="8" t="s">
        <v>248</v>
      </c>
      <c r="B56" s="8" t="str">
        <f>VLOOKUP($D$6&amp;K56,'[2]MA DO'!$B$5:$H$3586,7,0)</f>
        <v>MH CLN 2</v>
      </c>
      <c r="C56" s="8">
        <f t="shared" si="5"/>
        <v>50</v>
      </c>
      <c r="D56" s="10" t="str">
        <f>'ĐẤT PNN'!D56</f>
        <v xml:space="preserve">Đường số 29 - Khu phố Minh Long 2 </v>
      </c>
      <c r="E56" s="10" t="str">
        <f>'ĐẤT PNN'!E56</f>
        <v>Phía Tây: Ngã ba đường số 29B; Phía Đông: Hết ranh thửa đất số 2, tờ bản đồ số 130</v>
      </c>
      <c r="F56" s="10" t="str">
        <f>'ĐẤT PNN'!F56</f>
        <v>Đường ĐH 15</v>
      </c>
      <c r="G56" s="24">
        <v>197</v>
      </c>
      <c r="H56" s="24">
        <v>140</v>
      </c>
      <c r="I56" s="24">
        <v>30</v>
      </c>
      <c r="J56" s="24"/>
      <c r="K56" s="25">
        <f t="shared" si="8"/>
        <v>394</v>
      </c>
      <c r="L56" s="50">
        <f t="shared" si="1"/>
        <v>315.20000000000005</v>
      </c>
      <c r="M56" s="51">
        <f t="shared" si="2"/>
        <v>189.12000000000003</v>
      </c>
      <c r="N56" s="25"/>
      <c r="O56" s="23">
        <f>VLOOKUP(B56,'[1]MA DO'!$H$5:$AE$3586,24,0)</f>
        <v>1.05</v>
      </c>
      <c r="Q56" s="49">
        <f t="shared" si="3"/>
        <v>315.20000000000005</v>
      </c>
      <c r="R56" s="1">
        <f t="shared" si="4"/>
        <v>10.506666666666668</v>
      </c>
    </row>
    <row r="57" spans="1:18" ht="31.5" x14ac:dyDescent="0.25">
      <c r="A57" s="8" t="s">
        <v>155</v>
      </c>
      <c r="B57" s="8" t="s">
        <v>425</v>
      </c>
      <c r="C57" s="8">
        <f t="shared" si="5"/>
        <v>51</v>
      </c>
      <c r="D57" s="10" t="str">
        <f>'ĐẤT PNN'!D57</f>
        <v>Đường số 29A - Khu phố Minh Long 2</v>
      </c>
      <c r="E57" s="10" t="str">
        <f>'ĐẤT PNN'!E57</f>
        <v>Đường số 29</v>
      </c>
      <c r="F57" s="10" t="str">
        <f>'ĐẤT PNN'!F57</f>
        <v>Đường số 29B</v>
      </c>
      <c r="G57" s="24"/>
      <c r="H57" s="24"/>
      <c r="I57" s="24"/>
      <c r="J57" s="24"/>
      <c r="K57" s="25">
        <v>275.79999999999995</v>
      </c>
      <c r="L57" s="50">
        <f t="shared" si="1"/>
        <v>220.64</v>
      </c>
      <c r="M57" s="51">
        <f t="shared" si="2"/>
        <v>132.38399999999999</v>
      </c>
      <c r="N57" s="25"/>
      <c r="O57" s="23">
        <f>VLOOKUP(B57,'[1]MA DO'!$H$5:$AE$3586,24,0)</f>
        <v>1.05</v>
      </c>
      <c r="Q57" s="49">
        <f t="shared" si="3"/>
        <v>220.64</v>
      </c>
      <c r="R57" s="1" t="e">
        <f t="shared" si="4"/>
        <v>#DIV/0!</v>
      </c>
    </row>
    <row r="58" spans="1:18" ht="31.5" x14ac:dyDescent="0.25">
      <c r="A58" s="8" t="s">
        <v>155</v>
      </c>
      <c r="B58" s="8" t="s">
        <v>425</v>
      </c>
      <c r="C58" s="8">
        <f t="shared" si="5"/>
        <v>52</v>
      </c>
      <c r="D58" s="10" t="str">
        <f>'ĐẤT PNN'!D58</f>
        <v xml:space="preserve">Đường số 29B - Khu phố Minh Long 2 </v>
      </c>
      <c r="E58" s="10" t="str">
        <f>'ĐẤT PNN'!E58</f>
        <v>Suối Bà Và</v>
      </c>
      <c r="F58" s="10" t="str">
        <f>'ĐẤT PNN'!F58</f>
        <v>Suối 1</v>
      </c>
      <c r="G58" s="24"/>
      <c r="H58" s="24"/>
      <c r="I58" s="24"/>
      <c r="J58" s="24"/>
      <c r="K58" s="25">
        <v>275.79999999999995</v>
      </c>
      <c r="L58" s="50">
        <f t="shared" si="1"/>
        <v>220.64</v>
      </c>
      <c r="M58" s="51">
        <f t="shared" si="2"/>
        <v>132.38399999999999</v>
      </c>
      <c r="N58" s="25"/>
      <c r="O58" s="23">
        <f>VLOOKUP(B58,'[1]MA DO'!$H$5:$AE$3586,24,0)</f>
        <v>1.05</v>
      </c>
      <c r="Q58" s="49">
        <f t="shared" si="3"/>
        <v>220.64</v>
      </c>
      <c r="R58" s="1" t="e">
        <f t="shared" si="4"/>
        <v>#DIV/0!</v>
      </c>
    </row>
    <row r="59" spans="1:18" ht="31.5" x14ac:dyDescent="0.25">
      <c r="A59" s="8" t="s">
        <v>155</v>
      </c>
      <c r="B59" s="8" t="s">
        <v>425</v>
      </c>
      <c r="C59" s="8">
        <f t="shared" si="5"/>
        <v>53</v>
      </c>
      <c r="D59" s="10" t="str">
        <f>'ĐẤT PNN'!D59</f>
        <v>Đường số 30 - Khu phố Minh Long 3</v>
      </c>
      <c r="E59" s="10" t="str">
        <f>'ĐẤT PNN'!E59</f>
        <v>Đường ĐT 751</v>
      </c>
      <c r="F59" s="10" t="str">
        <f>'ĐẤT PNN'!F59</f>
        <v xml:space="preserve">Ranh phía Nam thửa đất số 97 và thửa đất số 98 tờ bản đồ 136 </v>
      </c>
      <c r="G59" s="24"/>
      <c r="H59" s="24"/>
      <c r="I59" s="24"/>
      <c r="J59" s="24"/>
      <c r="K59" s="25">
        <v>275.79999999999995</v>
      </c>
      <c r="L59" s="50">
        <f t="shared" si="1"/>
        <v>220.64</v>
      </c>
      <c r="M59" s="51">
        <f t="shared" si="2"/>
        <v>132.38399999999999</v>
      </c>
      <c r="N59" s="25"/>
      <c r="O59" s="23">
        <f>VLOOKUP(B59,'[1]MA DO'!$H$5:$AE$3586,24,0)</f>
        <v>1.05</v>
      </c>
      <c r="Q59" s="49">
        <f t="shared" si="3"/>
        <v>220.64</v>
      </c>
      <c r="R59" s="1" t="e">
        <f t="shared" si="4"/>
        <v>#DIV/0!</v>
      </c>
    </row>
    <row r="60" spans="1:18" ht="31.5" x14ac:dyDescent="0.25">
      <c r="A60" s="8" t="s">
        <v>155</v>
      </c>
      <c r="B60" s="8" t="s">
        <v>425</v>
      </c>
      <c r="C60" s="8">
        <f t="shared" si="5"/>
        <v>54</v>
      </c>
      <c r="D60" s="10" t="str">
        <f>'ĐẤT PNN'!D60</f>
        <v>Đường số 30 - Khu phố Minh Long 3</v>
      </c>
      <c r="E60" s="10" t="str">
        <f>'ĐẤT PNN'!E60</f>
        <v xml:space="preserve">Ranh phía Nam thửa đất số 97 và thửa đất số 98 tờ bản đồ 136 </v>
      </c>
      <c r="F60" s="10" t="str">
        <f>'ĐẤT PNN'!F60</f>
        <v>Hết tuyến</v>
      </c>
      <c r="G60" s="24"/>
      <c r="H60" s="24"/>
      <c r="I60" s="24"/>
      <c r="J60" s="24"/>
      <c r="K60" s="25">
        <v>275.79999999999995</v>
      </c>
      <c r="L60" s="50">
        <f t="shared" si="1"/>
        <v>220.64</v>
      </c>
      <c r="M60" s="51">
        <f t="shared" si="2"/>
        <v>132.38399999999999</v>
      </c>
      <c r="N60" s="25"/>
      <c r="O60" s="23">
        <f>VLOOKUP(B60,'[1]MA DO'!$H$5:$AE$3586,24,0)</f>
        <v>1.05</v>
      </c>
      <c r="Q60" s="49">
        <f t="shared" si="3"/>
        <v>220.64</v>
      </c>
      <c r="R60" s="1" t="e">
        <f t="shared" si="4"/>
        <v>#DIV/0!</v>
      </c>
    </row>
    <row r="61" spans="1:18" ht="31.5" x14ac:dyDescent="0.25">
      <c r="A61" s="8" t="s">
        <v>155</v>
      </c>
      <c r="B61" s="8" t="s">
        <v>425</v>
      </c>
      <c r="C61" s="8">
        <f t="shared" si="5"/>
        <v>55</v>
      </c>
      <c r="D61" s="10" t="str">
        <f>'ĐẤT PNN'!D61</f>
        <v xml:space="preserve">Đường số 31 - Khu phố Minh Long 2 </v>
      </c>
      <c r="E61" s="10" t="str">
        <f>'ĐẤT PNN'!E61</f>
        <v>Đường ĐT 751</v>
      </c>
      <c r="F61" s="10" t="str">
        <f>'ĐẤT PNN'!F61</f>
        <v>Ngã 3 đường Bê tông (Ranh phía Bắc thửa đất số 11 tờ bản đồ số 137)</v>
      </c>
      <c r="G61" s="24"/>
      <c r="H61" s="24"/>
      <c r="I61" s="24"/>
      <c r="J61" s="24"/>
      <c r="K61" s="25">
        <v>275.79999999999995</v>
      </c>
      <c r="L61" s="50">
        <f t="shared" si="1"/>
        <v>220.64</v>
      </c>
      <c r="M61" s="51">
        <f t="shared" si="2"/>
        <v>132.38399999999999</v>
      </c>
      <c r="N61" s="25"/>
      <c r="O61" s="23">
        <f>VLOOKUP(B61,'[1]MA DO'!$H$5:$AE$3586,24,0)</f>
        <v>1.05</v>
      </c>
      <c r="Q61" s="49">
        <f t="shared" si="3"/>
        <v>220.64</v>
      </c>
      <c r="R61" s="1" t="e">
        <f t="shared" si="4"/>
        <v>#DIV/0!</v>
      </c>
    </row>
    <row r="62" spans="1:18" ht="31.5" x14ac:dyDescent="0.25">
      <c r="A62" s="8" t="s">
        <v>155</v>
      </c>
      <c r="B62" s="8" t="s">
        <v>425</v>
      </c>
      <c r="C62" s="8">
        <f t="shared" si="5"/>
        <v>56</v>
      </c>
      <c r="D62" s="10" t="str">
        <f>'ĐẤT PNN'!D62</f>
        <v>Đường số 32 - Khu phố Minh Long 3</v>
      </c>
      <c r="E62" s="10" t="str">
        <f>'ĐẤT PNN'!E62</f>
        <v>Đường ĐT 751</v>
      </c>
      <c r="F62" s="10" t="str">
        <f>'ĐẤT PNN'!F62</f>
        <v>Đường số 40</v>
      </c>
      <c r="G62" s="24"/>
      <c r="H62" s="24"/>
      <c r="I62" s="24"/>
      <c r="J62" s="24"/>
      <c r="K62" s="25">
        <v>275.79999999999995</v>
      </c>
      <c r="L62" s="50">
        <f t="shared" si="1"/>
        <v>220.64</v>
      </c>
      <c r="M62" s="51">
        <f t="shared" si="2"/>
        <v>132.38399999999999</v>
      </c>
      <c r="N62" s="25"/>
      <c r="O62" s="23">
        <f>VLOOKUP(B62,'[1]MA DO'!$H$5:$AE$3586,24,0)</f>
        <v>1.05</v>
      </c>
      <c r="Q62" s="49">
        <f t="shared" si="3"/>
        <v>220.64</v>
      </c>
      <c r="R62" s="1" t="e">
        <f t="shared" si="4"/>
        <v>#DIV/0!</v>
      </c>
    </row>
    <row r="63" spans="1:18" ht="31.5" x14ac:dyDescent="0.25">
      <c r="A63" s="8" t="s">
        <v>155</v>
      </c>
      <c r="B63" s="8" t="s">
        <v>425</v>
      </c>
      <c r="C63" s="8">
        <f t="shared" si="5"/>
        <v>57</v>
      </c>
      <c r="D63" s="10" t="str">
        <f>'ĐẤT PNN'!D63</f>
        <v>Đường số 32 - Khu phố Minh Long 3</v>
      </c>
      <c r="E63" s="10" t="str">
        <f>'ĐẤT PNN'!E63</f>
        <v>Đường số 40</v>
      </c>
      <c r="F63" s="10" t="str">
        <f>'ĐẤT PNN'!F63</f>
        <v>Hết tuyến</v>
      </c>
      <c r="G63" s="24"/>
      <c r="H63" s="24"/>
      <c r="I63" s="24"/>
      <c r="J63" s="24"/>
      <c r="K63" s="25">
        <v>275.79999999999995</v>
      </c>
      <c r="L63" s="50">
        <f t="shared" si="1"/>
        <v>220.64</v>
      </c>
      <c r="M63" s="51">
        <f t="shared" si="2"/>
        <v>132.38399999999999</v>
      </c>
      <c r="N63" s="25"/>
      <c r="O63" s="23">
        <f>VLOOKUP(B63,'[1]MA DO'!$H$5:$AE$3586,24,0)</f>
        <v>1.05</v>
      </c>
      <c r="Q63" s="49">
        <f t="shared" si="3"/>
        <v>220.64</v>
      </c>
      <c r="R63" s="1" t="e">
        <f t="shared" si="4"/>
        <v>#DIV/0!</v>
      </c>
    </row>
    <row r="64" spans="1:18" ht="31.5" x14ac:dyDescent="0.25">
      <c r="A64" s="8" t="s">
        <v>155</v>
      </c>
      <c r="B64" s="8" t="s">
        <v>425</v>
      </c>
      <c r="C64" s="8">
        <f t="shared" si="5"/>
        <v>58</v>
      </c>
      <c r="D64" s="10" t="str">
        <f>'ĐẤT PNN'!D64</f>
        <v>Đường số 32A - Khu phố Minh Long 3</v>
      </c>
      <c r="E64" s="10" t="str">
        <f>'ĐẤT PNN'!E64</f>
        <v>Đường số 32</v>
      </c>
      <c r="F64" s="10" t="str">
        <f>'ĐẤT PNN'!F64</f>
        <v>Đường số 30</v>
      </c>
      <c r="G64" s="24"/>
      <c r="H64" s="24"/>
      <c r="I64" s="24"/>
      <c r="J64" s="24"/>
      <c r="K64" s="25">
        <v>275.79999999999995</v>
      </c>
      <c r="L64" s="50">
        <f t="shared" si="1"/>
        <v>220.64</v>
      </c>
      <c r="M64" s="51">
        <f t="shared" si="2"/>
        <v>132.38399999999999</v>
      </c>
      <c r="N64" s="25"/>
      <c r="O64" s="23">
        <f>VLOOKUP(B64,'[1]MA DO'!$H$5:$AE$3586,24,0)</f>
        <v>1.05</v>
      </c>
      <c r="Q64" s="49">
        <f t="shared" si="3"/>
        <v>220.64</v>
      </c>
      <c r="R64" s="1" t="e">
        <f t="shared" si="4"/>
        <v>#DIV/0!</v>
      </c>
    </row>
    <row r="65" spans="1:18" ht="31.5" x14ac:dyDescent="0.25">
      <c r="A65" s="8" t="s">
        <v>155</v>
      </c>
      <c r="B65" s="8" t="s">
        <v>425</v>
      </c>
      <c r="C65" s="8">
        <f t="shared" si="5"/>
        <v>59</v>
      </c>
      <c r="D65" s="10" t="str">
        <f>'ĐẤT PNN'!D65</f>
        <v>Đường số 32B - Khu phố Minh Long 3</v>
      </c>
      <c r="E65" s="10" t="str">
        <f>'ĐẤT PNN'!E65</f>
        <v>Đường số 32</v>
      </c>
      <c r="F65" s="10" t="str">
        <f>'ĐẤT PNN'!F65</f>
        <v>Hết tuyến</v>
      </c>
      <c r="G65" s="24"/>
      <c r="H65" s="24"/>
      <c r="I65" s="24"/>
      <c r="J65" s="24"/>
      <c r="K65" s="25">
        <v>275.79999999999995</v>
      </c>
      <c r="L65" s="50">
        <f t="shared" si="1"/>
        <v>220.64</v>
      </c>
      <c r="M65" s="51">
        <f t="shared" si="2"/>
        <v>132.38399999999999</v>
      </c>
      <c r="N65" s="25"/>
      <c r="O65" s="23">
        <f>VLOOKUP(B65,'[1]MA DO'!$H$5:$AE$3586,24,0)</f>
        <v>1.05</v>
      </c>
      <c r="Q65" s="49">
        <f t="shared" si="3"/>
        <v>220.64</v>
      </c>
      <c r="R65" s="1" t="e">
        <f t="shared" si="4"/>
        <v>#DIV/0!</v>
      </c>
    </row>
    <row r="66" spans="1:18" ht="31.5" x14ac:dyDescent="0.25">
      <c r="A66" s="8" t="s">
        <v>155</v>
      </c>
      <c r="B66" s="8" t="s">
        <v>425</v>
      </c>
      <c r="C66" s="8">
        <f t="shared" si="5"/>
        <v>60</v>
      </c>
      <c r="D66" s="10" t="str">
        <f>'ĐẤT PNN'!D66</f>
        <v>Đường số 32C - Khu phố Minh Long 3</v>
      </c>
      <c r="E66" s="10" t="str">
        <f>'ĐẤT PNN'!E66</f>
        <v>Đường số 32</v>
      </c>
      <c r="F66" s="10" t="str">
        <f>'ĐẤT PNN'!F66</f>
        <v>Hết tuyến</v>
      </c>
      <c r="G66" s="24"/>
      <c r="H66" s="24"/>
      <c r="I66" s="24"/>
      <c r="J66" s="24"/>
      <c r="K66" s="25">
        <v>275.79999999999995</v>
      </c>
      <c r="L66" s="50">
        <f t="shared" si="1"/>
        <v>220.64</v>
      </c>
      <c r="M66" s="51">
        <f t="shared" si="2"/>
        <v>132.38399999999999</v>
      </c>
      <c r="N66" s="25"/>
      <c r="O66" s="23">
        <f>VLOOKUP(B66,'[1]MA DO'!$H$5:$AE$3586,24,0)</f>
        <v>1.05</v>
      </c>
      <c r="Q66" s="49">
        <f t="shared" si="3"/>
        <v>220.64</v>
      </c>
      <c r="R66" s="1" t="e">
        <f t="shared" si="4"/>
        <v>#DIV/0!</v>
      </c>
    </row>
    <row r="67" spans="1:18" ht="31.5" x14ac:dyDescent="0.25">
      <c r="A67" s="8" t="s">
        <v>155</v>
      </c>
      <c r="B67" s="8" t="s">
        <v>425</v>
      </c>
      <c r="C67" s="8">
        <f t="shared" si="5"/>
        <v>61</v>
      </c>
      <c r="D67" s="10" t="str">
        <f>'ĐẤT PNN'!D67</f>
        <v>Đường số 33 - Khu phố Minh Long 2</v>
      </c>
      <c r="E67" s="10" t="str">
        <f>'ĐẤT PNN'!E67</f>
        <v>Đường ĐT 751</v>
      </c>
      <c r="F67" s="10" t="str">
        <f>'ĐẤT PNN'!F67</f>
        <v>Đường số 35</v>
      </c>
      <c r="G67" s="24"/>
      <c r="H67" s="24"/>
      <c r="I67" s="24"/>
      <c r="J67" s="24"/>
      <c r="K67" s="25">
        <v>275.79999999999995</v>
      </c>
      <c r="L67" s="50">
        <f t="shared" si="1"/>
        <v>220.64</v>
      </c>
      <c r="M67" s="51">
        <f t="shared" si="2"/>
        <v>132.38399999999999</v>
      </c>
      <c r="N67" s="25"/>
      <c r="O67" s="23">
        <f>VLOOKUP(B67,'[1]MA DO'!$H$5:$AE$3586,24,0)</f>
        <v>1.05</v>
      </c>
      <c r="Q67" s="49">
        <f t="shared" si="3"/>
        <v>220.64</v>
      </c>
      <c r="R67" s="1" t="e">
        <f t="shared" si="4"/>
        <v>#DIV/0!</v>
      </c>
    </row>
    <row r="68" spans="1:18" ht="31.5" x14ac:dyDescent="0.25">
      <c r="A68" s="8" t="s">
        <v>155</v>
      </c>
      <c r="B68" s="8" t="s">
        <v>425</v>
      </c>
      <c r="C68" s="8">
        <f t="shared" si="5"/>
        <v>62</v>
      </c>
      <c r="D68" s="10" t="str">
        <f>'ĐẤT PNN'!D68</f>
        <v>Đường số 34 - Khu phố Minh Long 3</v>
      </c>
      <c r="E68" s="10" t="str">
        <f>'ĐẤT PNN'!E68</f>
        <v>Đường ĐT 751</v>
      </c>
      <c r="F68" s="10" t="str">
        <f>'ĐẤT PNN'!F68</f>
        <v>Hết tuyến</v>
      </c>
      <c r="G68" s="24"/>
      <c r="H68" s="24"/>
      <c r="I68" s="24"/>
      <c r="J68" s="24"/>
      <c r="K68" s="25">
        <v>275.79999999999995</v>
      </c>
      <c r="L68" s="50">
        <f t="shared" si="1"/>
        <v>220.64</v>
      </c>
      <c r="M68" s="51">
        <f t="shared" si="2"/>
        <v>132.38399999999999</v>
      </c>
      <c r="N68" s="25"/>
      <c r="O68" s="23">
        <f>VLOOKUP(B68,'[1]MA DO'!$H$5:$AE$3586,24,0)</f>
        <v>1.05</v>
      </c>
      <c r="Q68" s="49">
        <f t="shared" si="3"/>
        <v>220.64</v>
      </c>
      <c r="R68" s="1" t="e">
        <f t="shared" si="4"/>
        <v>#DIV/0!</v>
      </c>
    </row>
    <row r="69" spans="1:18" ht="31.5" x14ac:dyDescent="0.25">
      <c r="A69" s="8" t="s">
        <v>155</v>
      </c>
      <c r="B69" s="8" t="s">
        <v>425</v>
      </c>
      <c r="C69" s="8">
        <f t="shared" si="5"/>
        <v>63</v>
      </c>
      <c r="D69" s="10" t="str">
        <f>'ĐẤT PNN'!D69</f>
        <v>Đường số 35 - Khu phố Minh Long 2</v>
      </c>
      <c r="E69" s="10" t="str">
        <f>'ĐẤT PNN'!E69</f>
        <v>Đường ĐT 751</v>
      </c>
      <c r="F69" s="10" t="str">
        <f>'ĐẤT PNN'!F69</f>
        <v>Ngã 3 đường đường số 33 và 35</v>
      </c>
      <c r="G69" s="24"/>
      <c r="H69" s="24"/>
      <c r="I69" s="24"/>
      <c r="J69" s="24"/>
      <c r="K69" s="25">
        <v>275.79999999999995</v>
      </c>
      <c r="L69" s="50">
        <f t="shared" si="1"/>
        <v>220.64</v>
      </c>
      <c r="M69" s="51">
        <f t="shared" si="2"/>
        <v>132.38399999999999</v>
      </c>
      <c r="N69" s="25"/>
      <c r="O69" s="23">
        <f>VLOOKUP(B69,'[1]MA DO'!$H$5:$AE$3586,24,0)</f>
        <v>1.05</v>
      </c>
      <c r="Q69" s="49">
        <f t="shared" si="3"/>
        <v>220.64</v>
      </c>
      <c r="R69" s="1" t="e">
        <f t="shared" si="4"/>
        <v>#DIV/0!</v>
      </c>
    </row>
    <row r="70" spans="1:18" ht="31.5" x14ac:dyDescent="0.25">
      <c r="A70" s="8" t="s">
        <v>155</v>
      </c>
      <c r="B70" s="8" t="s">
        <v>425</v>
      </c>
      <c r="C70" s="8">
        <f t="shared" si="5"/>
        <v>64</v>
      </c>
      <c r="D70" s="10" t="str">
        <f>'ĐẤT PNN'!D70</f>
        <v>Đường số 35 - Khu phố Minh Long 2</v>
      </c>
      <c r="E70" s="10" t="str">
        <f>'ĐẤT PNN'!E70</f>
        <v>Ngã 3 đường đường số 33 và 35</v>
      </c>
      <c r="F70" s="10" t="str">
        <f>'ĐẤT PNN'!F70</f>
        <v>Đường số 51</v>
      </c>
      <c r="G70" s="24"/>
      <c r="H70" s="24"/>
      <c r="I70" s="24"/>
      <c r="J70" s="24"/>
      <c r="K70" s="25">
        <v>275.79999999999995</v>
      </c>
      <c r="L70" s="50">
        <f t="shared" si="1"/>
        <v>220.64</v>
      </c>
      <c r="M70" s="51">
        <f t="shared" si="2"/>
        <v>132.38399999999999</v>
      </c>
      <c r="N70" s="25"/>
      <c r="O70" s="23">
        <f>VLOOKUP(B70,'[1]MA DO'!$H$5:$AE$3586,24,0)</f>
        <v>1.05</v>
      </c>
      <c r="Q70" s="49">
        <f t="shared" si="3"/>
        <v>220.64</v>
      </c>
      <c r="R70" s="1" t="e">
        <f t="shared" si="4"/>
        <v>#DIV/0!</v>
      </c>
    </row>
    <row r="71" spans="1:18" ht="31.5" x14ac:dyDescent="0.25">
      <c r="A71" s="18" t="s">
        <v>256</v>
      </c>
      <c r="B71" s="8" t="str">
        <f>VLOOKUP($D$6&amp;K71,'[2]MA DO'!$B$5:$H$3586,7,0)</f>
        <v>MH CLN 2</v>
      </c>
      <c r="C71" s="8">
        <f t="shared" si="5"/>
        <v>65</v>
      </c>
      <c r="D71" s="10" t="str">
        <f>'ĐẤT PNN'!D71</f>
        <v>Đường số 36 - Khu phố Minh Long 3</v>
      </c>
      <c r="E71" s="10" t="str">
        <f>'ĐẤT PNN'!E71</f>
        <v>Đường ĐT 751</v>
      </c>
      <c r="F71" s="10" t="str">
        <f>'ĐẤT PNN'!F71</f>
        <v>Ngã tư đường số 40</v>
      </c>
      <c r="G71" s="24">
        <v>197</v>
      </c>
      <c r="H71" s="24">
        <v>140</v>
      </c>
      <c r="I71" s="24">
        <v>30</v>
      </c>
      <c r="J71" s="24"/>
      <c r="K71" s="25">
        <f t="shared" ref="K71:K73" si="9">2*G71</f>
        <v>394</v>
      </c>
      <c r="L71" s="50">
        <f t="shared" si="1"/>
        <v>315.20000000000005</v>
      </c>
      <c r="M71" s="51">
        <f t="shared" si="2"/>
        <v>189.12000000000003</v>
      </c>
      <c r="N71" s="25"/>
      <c r="O71" s="23">
        <f>VLOOKUP(B71,'[1]MA DO'!$H$5:$AE$3586,24,0)</f>
        <v>1.05</v>
      </c>
      <c r="Q71" s="49">
        <f t="shared" si="3"/>
        <v>315.20000000000005</v>
      </c>
      <c r="R71" s="1">
        <f t="shared" si="4"/>
        <v>10.506666666666668</v>
      </c>
    </row>
    <row r="72" spans="1:18" ht="31.5" x14ac:dyDescent="0.25">
      <c r="A72" s="18" t="s">
        <v>257</v>
      </c>
      <c r="B72" s="8" t="str">
        <f>VLOOKUP($D$6&amp;K72,'[2]MA DO'!$B$5:$H$3586,7,0)</f>
        <v>MH CLN 2</v>
      </c>
      <c r="C72" s="8">
        <f t="shared" si="5"/>
        <v>66</v>
      </c>
      <c r="D72" s="10" t="str">
        <f>'ĐẤT PNN'!D72</f>
        <v>Đường số 36 - Khu phố Minh Long 3</v>
      </c>
      <c r="E72" s="10" t="str">
        <f>'ĐẤT PNN'!E72</f>
        <v>Ngã tư đường số 40</v>
      </c>
      <c r="F72" s="10" t="str">
        <f>'ĐẤT PNN'!F72</f>
        <v>Mương thoát nước - Khu phố Minh Long 3 (Cầu Bưng Cao)</v>
      </c>
      <c r="G72" s="24">
        <v>197</v>
      </c>
      <c r="H72" s="24">
        <v>140</v>
      </c>
      <c r="I72" s="24">
        <v>30</v>
      </c>
      <c r="J72" s="24"/>
      <c r="K72" s="25">
        <f t="shared" si="9"/>
        <v>394</v>
      </c>
      <c r="L72" s="50">
        <f t="shared" ref="L72:L135" si="10">K72*0.8</f>
        <v>315.20000000000005</v>
      </c>
      <c r="M72" s="51">
        <f t="shared" ref="M72:M135" si="11">L72*0.6</f>
        <v>189.12000000000003</v>
      </c>
      <c r="N72" s="25"/>
      <c r="O72" s="23">
        <f>VLOOKUP(B72,'[1]MA DO'!$H$5:$AE$3586,24,0)</f>
        <v>1.05</v>
      </c>
      <c r="Q72" s="49">
        <f t="shared" ref="Q72:Q135" si="12">K72*0.8</f>
        <v>315.20000000000005</v>
      </c>
      <c r="R72" s="1">
        <f t="shared" ref="R72:R135" si="13">Q72/I72</f>
        <v>10.506666666666668</v>
      </c>
    </row>
    <row r="73" spans="1:18" ht="31.5" x14ac:dyDescent="0.25">
      <c r="A73" s="8" t="s">
        <v>258</v>
      </c>
      <c r="B73" s="8" t="str">
        <f>VLOOKUP($D$6&amp;K73,'[2]MA DO'!$B$5:$H$3586,7,0)</f>
        <v>MH CLN 2</v>
      </c>
      <c r="C73" s="8">
        <f t="shared" ref="C73:C136" si="14">C72+1</f>
        <v>67</v>
      </c>
      <c r="D73" s="10" t="str">
        <f>'ĐẤT PNN'!D73</f>
        <v>Đường số 36 - Khu phố Minh Long 3</v>
      </c>
      <c r="E73" s="10" t="str">
        <f>'ĐẤT PNN'!E73</f>
        <v>Mương thoát nước - Khu phố Minh Long 3 (Cầu Bưng Cao)</v>
      </c>
      <c r="F73" s="10" t="str">
        <f>'ĐẤT PNN'!F73</f>
        <v xml:space="preserve">Đường ĐH 06 </v>
      </c>
      <c r="G73" s="24">
        <v>197</v>
      </c>
      <c r="H73" s="24">
        <v>140</v>
      </c>
      <c r="I73" s="24">
        <v>30</v>
      </c>
      <c r="J73" s="24"/>
      <c r="K73" s="25">
        <f t="shared" si="9"/>
        <v>394</v>
      </c>
      <c r="L73" s="50">
        <f t="shared" si="10"/>
        <v>315.20000000000005</v>
      </c>
      <c r="M73" s="51">
        <f t="shared" si="11"/>
        <v>189.12000000000003</v>
      </c>
      <c r="N73" s="25"/>
      <c r="O73" s="23">
        <f>VLOOKUP(B73,'[1]MA DO'!$H$5:$AE$3586,24,0)</f>
        <v>1.05</v>
      </c>
      <c r="Q73" s="49">
        <f t="shared" si="12"/>
        <v>315.20000000000005</v>
      </c>
      <c r="R73" s="1">
        <f t="shared" si="13"/>
        <v>10.506666666666668</v>
      </c>
    </row>
    <row r="74" spans="1:18" ht="31.5" x14ac:dyDescent="0.25">
      <c r="A74" s="8" t="s">
        <v>155</v>
      </c>
      <c r="B74" s="8" t="s">
        <v>425</v>
      </c>
      <c r="C74" s="8">
        <f t="shared" si="14"/>
        <v>68</v>
      </c>
      <c r="D74" s="10" t="str">
        <f>'ĐẤT PNN'!D74</f>
        <v>Đường số 37 - Khu phố Minh Long 2</v>
      </c>
      <c r="E74" s="10" t="str">
        <f>'ĐẤT PNN'!E74</f>
        <v>Đường ĐT 751</v>
      </c>
      <c r="F74" s="10" t="str">
        <f>'ĐẤT PNN'!F74</f>
        <v>Hết tuyến</v>
      </c>
      <c r="G74" s="24"/>
      <c r="H74" s="24"/>
      <c r="I74" s="24"/>
      <c r="J74" s="24"/>
      <c r="K74" s="25">
        <v>275.79999999999995</v>
      </c>
      <c r="L74" s="50">
        <f t="shared" si="10"/>
        <v>220.64</v>
      </c>
      <c r="M74" s="51">
        <f t="shared" si="11"/>
        <v>132.38399999999999</v>
      </c>
      <c r="N74" s="25"/>
      <c r="O74" s="23">
        <f>VLOOKUP(B74,'[1]MA DO'!$H$5:$AE$3586,24,0)</f>
        <v>1.05</v>
      </c>
      <c r="Q74" s="49">
        <f t="shared" si="12"/>
        <v>220.64</v>
      </c>
      <c r="R74" s="1" t="e">
        <f t="shared" si="13"/>
        <v>#DIV/0!</v>
      </c>
    </row>
    <row r="75" spans="1:18" ht="31.5" x14ac:dyDescent="0.25">
      <c r="A75" s="8" t="s">
        <v>259</v>
      </c>
      <c r="B75" s="8" t="str">
        <f>VLOOKUP($D$6&amp;K75,'[2]MA DO'!$B$5:$H$3586,7,0)</f>
        <v>MH CLN 2</v>
      </c>
      <c r="C75" s="8">
        <f t="shared" si="14"/>
        <v>69</v>
      </c>
      <c r="D75" s="10" t="str">
        <f>'ĐẤT PNN'!D75</f>
        <v>Đường số 38 - Khu phố Minh Long 3</v>
      </c>
      <c r="E75" s="10" t="str">
        <f>'ĐẤT PNN'!E75</f>
        <v>Đường ĐT 751</v>
      </c>
      <c r="F75" s="10" t="str">
        <f>'ĐẤT PNN'!F75</f>
        <v>Ngã ba đường số 40</v>
      </c>
      <c r="G75" s="24">
        <v>197</v>
      </c>
      <c r="H75" s="24">
        <v>140</v>
      </c>
      <c r="I75" s="24">
        <v>30</v>
      </c>
      <c r="J75" s="24"/>
      <c r="K75" s="25">
        <f t="shared" ref="K75:K76" si="15">2*G75</f>
        <v>394</v>
      </c>
      <c r="L75" s="50">
        <f t="shared" si="10"/>
        <v>315.20000000000005</v>
      </c>
      <c r="M75" s="51">
        <f t="shared" si="11"/>
        <v>189.12000000000003</v>
      </c>
      <c r="N75" s="25"/>
      <c r="O75" s="23">
        <f>VLOOKUP(B75,'[1]MA DO'!$H$5:$AE$3586,24,0)</f>
        <v>1.05</v>
      </c>
      <c r="Q75" s="49">
        <f t="shared" si="12"/>
        <v>315.20000000000005</v>
      </c>
      <c r="R75" s="1">
        <f t="shared" si="13"/>
        <v>10.506666666666668</v>
      </c>
    </row>
    <row r="76" spans="1:18" ht="31.5" x14ac:dyDescent="0.25">
      <c r="A76" s="8" t="s">
        <v>260</v>
      </c>
      <c r="B76" s="8" t="str">
        <f>VLOOKUP($D$6&amp;K76,'[2]MA DO'!$B$5:$H$3586,7,0)</f>
        <v>MH CLN 2</v>
      </c>
      <c r="C76" s="8">
        <f t="shared" si="14"/>
        <v>70</v>
      </c>
      <c r="D76" s="10" t="str">
        <f>'ĐẤT PNN'!D76</f>
        <v>Đường số 38 - Khu phố Minh Long 3</v>
      </c>
      <c r="E76" s="10" t="str">
        <f>'ĐẤT PNN'!E76</f>
        <v>Ngã ba đường số 40</v>
      </c>
      <c r="F76" s="10" t="str">
        <f>'ĐẤT PNN'!F76</f>
        <v>Hết tuyến</v>
      </c>
      <c r="G76" s="24">
        <v>197</v>
      </c>
      <c r="H76" s="24">
        <v>140</v>
      </c>
      <c r="I76" s="24">
        <v>30</v>
      </c>
      <c r="J76" s="24"/>
      <c r="K76" s="25">
        <f t="shared" si="15"/>
        <v>394</v>
      </c>
      <c r="L76" s="50">
        <f t="shared" si="10"/>
        <v>315.20000000000005</v>
      </c>
      <c r="M76" s="51">
        <f t="shared" si="11"/>
        <v>189.12000000000003</v>
      </c>
      <c r="N76" s="25"/>
      <c r="O76" s="23">
        <f>VLOOKUP(B76,'[1]MA DO'!$H$5:$AE$3586,24,0)</f>
        <v>1.05</v>
      </c>
      <c r="Q76" s="49">
        <f t="shared" si="12"/>
        <v>315.20000000000005</v>
      </c>
      <c r="R76" s="1">
        <f t="shared" si="13"/>
        <v>10.506666666666668</v>
      </c>
    </row>
    <row r="77" spans="1:18" ht="31.5" x14ac:dyDescent="0.25">
      <c r="A77" s="8" t="s">
        <v>155</v>
      </c>
      <c r="B77" s="8" t="s">
        <v>425</v>
      </c>
      <c r="C77" s="8">
        <f t="shared" si="14"/>
        <v>71</v>
      </c>
      <c r="D77" s="10" t="str">
        <f>'ĐẤT PNN'!D77</f>
        <v>Đường số 39 - Khu phố Minh Long 4</v>
      </c>
      <c r="E77" s="10" t="str">
        <f>'ĐẤT PNN'!E77</f>
        <v>Đường ĐT 751</v>
      </c>
      <c r="F77" s="10" t="str">
        <f>'ĐẤT PNN'!F77</f>
        <v>Hết tuyến</v>
      </c>
      <c r="G77" s="24"/>
      <c r="H77" s="24"/>
      <c r="I77" s="24"/>
      <c r="J77" s="24"/>
      <c r="K77" s="25">
        <v>275.79999999999995</v>
      </c>
      <c r="L77" s="50">
        <f t="shared" si="10"/>
        <v>220.64</v>
      </c>
      <c r="M77" s="51">
        <f t="shared" si="11"/>
        <v>132.38399999999999</v>
      </c>
      <c r="N77" s="25"/>
      <c r="O77" s="23">
        <f>VLOOKUP(B77,'[1]MA DO'!$H$5:$AE$3586,24,0)</f>
        <v>1.05</v>
      </c>
      <c r="Q77" s="49">
        <f t="shared" si="12"/>
        <v>220.64</v>
      </c>
      <c r="R77" s="1" t="e">
        <f t="shared" si="13"/>
        <v>#DIV/0!</v>
      </c>
    </row>
    <row r="78" spans="1:18" ht="31.5" x14ac:dyDescent="0.25">
      <c r="A78" s="8" t="s">
        <v>155</v>
      </c>
      <c r="B78" s="8" t="s">
        <v>425</v>
      </c>
      <c r="C78" s="8">
        <f t="shared" si="14"/>
        <v>72</v>
      </c>
      <c r="D78" s="10" t="str">
        <f>'ĐẤT PNN'!D78</f>
        <v>Đường số 40- Khu phố Minh Long 3</v>
      </c>
      <c r="E78" s="10" t="str">
        <f>'ĐẤT PNN'!E78</f>
        <v>Đường số 32</v>
      </c>
      <c r="F78" s="10" t="str">
        <f>'ĐẤT PNN'!F78</f>
        <v>Đường số 38</v>
      </c>
      <c r="G78" s="24"/>
      <c r="H78" s="24"/>
      <c r="I78" s="24"/>
      <c r="J78" s="24"/>
      <c r="K78" s="25">
        <v>275.79999999999995</v>
      </c>
      <c r="L78" s="50">
        <f t="shared" si="10"/>
        <v>220.64</v>
      </c>
      <c r="M78" s="51">
        <f t="shared" si="11"/>
        <v>132.38399999999999</v>
      </c>
      <c r="N78" s="25"/>
      <c r="O78" s="23">
        <f>VLOOKUP(B78,'[1]MA DO'!$H$5:$AE$3586,24,0)</f>
        <v>1.05</v>
      </c>
      <c r="Q78" s="49">
        <f t="shared" si="12"/>
        <v>220.64</v>
      </c>
      <c r="R78" s="1" t="e">
        <f t="shared" si="13"/>
        <v>#DIV/0!</v>
      </c>
    </row>
    <row r="79" spans="1:18" ht="47.25" x14ac:dyDescent="0.25">
      <c r="A79" s="8" t="s">
        <v>261</v>
      </c>
      <c r="B79" s="8" t="str">
        <f>VLOOKUP($D$6&amp;K79,'[2]MA DO'!$B$5:$H$3586,7,0)</f>
        <v>MH CLN 2</v>
      </c>
      <c r="C79" s="8">
        <f t="shared" si="14"/>
        <v>73</v>
      </c>
      <c r="D79" s="10" t="str">
        <f>'ĐẤT PNN'!D79</f>
        <v>Đường số 41 - Khu phố Minh Long 4</v>
      </c>
      <c r="E79" s="10" t="str">
        <f>'ĐẤT PNN'!E79</f>
        <v>Đường ĐT 751</v>
      </c>
      <c r="F79" s="10" t="str">
        <f>'ĐẤT PNN'!F79</f>
        <v>Mương thoát nước - Khu phố Minh Long 4 (Hết ranh thửa đất số 161 tờ bản đồ số 128)</v>
      </c>
      <c r="G79" s="24">
        <v>197</v>
      </c>
      <c r="H79" s="24">
        <v>140</v>
      </c>
      <c r="I79" s="24">
        <v>30</v>
      </c>
      <c r="J79" s="24"/>
      <c r="K79" s="25">
        <f t="shared" ref="K79:K80" si="16">2*G79</f>
        <v>394</v>
      </c>
      <c r="L79" s="50">
        <f t="shared" si="10"/>
        <v>315.20000000000005</v>
      </c>
      <c r="M79" s="51">
        <f t="shared" si="11"/>
        <v>189.12000000000003</v>
      </c>
      <c r="N79" s="25"/>
      <c r="O79" s="23">
        <f>VLOOKUP(B79,'[1]MA DO'!$H$5:$AE$3586,24,0)</f>
        <v>1.05</v>
      </c>
      <c r="Q79" s="49">
        <f t="shared" si="12"/>
        <v>315.20000000000005</v>
      </c>
      <c r="R79" s="1">
        <f t="shared" si="13"/>
        <v>10.506666666666668</v>
      </c>
    </row>
    <row r="80" spans="1:18" ht="47.25" x14ac:dyDescent="0.25">
      <c r="A80" s="6" t="s">
        <v>262</v>
      </c>
      <c r="B80" s="8" t="str">
        <f>VLOOKUP($D$6&amp;K80,'[2]MA DO'!$B$5:$H$3586,7,0)</f>
        <v>MH CLN 2</v>
      </c>
      <c r="C80" s="8">
        <f t="shared" si="14"/>
        <v>74</v>
      </c>
      <c r="D80" s="10" t="str">
        <f>'ĐẤT PNN'!D80</f>
        <v>Đường số 41 - Khu phố Minh Long 4</v>
      </c>
      <c r="E80" s="10" t="str">
        <f>'ĐẤT PNN'!E80</f>
        <v>Mương thoát nước - Khu phố Minh Long 4 (Hết ranh thửa đất số 161 tờ bản đồ số 128)</v>
      </c>
      <c r="F80" s="10" t="str">
        <f>'ĐẤT PNN'!F80</f>
        <v>Hết tuyến</v>
      </c>
      <c r="G80" s="24">
        <v>197</v>
      </c>
      <c r="H80" s="24">
        <v>140</v>
      </c>
      <c r="I80" s="24">
        <v>30</v>
      </c>
      <c r="J80" s="24"/>
      <c r="K80" s="25">
        <f t="shared" si="16"/>
        <v>394</v>
      </c>
      <c r="L80" s="50">
        <f t="shared" si="10"/>
        <v>315.20000000000005</v>
      </c>
      <c r="M80" s="51">
        <f t="shared" si="11"/>
        <v>189.12000000000003</v>
      </c>
      <c r="N80" s="25"/>
      <c r="O80" s="23">
        <f>VLOOKUP(B80,'[1]MA DO'!$H$5:$AE$3586,24,0)</f>
        <v>1.05</v>
      </c>
      <c r="Q80" s="49">
        <f t="shared" si="12"/>
        <v>315.20000000000005</v>
      </c>
      <c r="R80" s="1">
        <f t="shared" si="13"/>
        <v>10.506666666666668</v>
      </c>
    </row>
    <row r="81" spans="1:18" ht="31.5" x14ac:dyDescent="0.25">
      <c r="A81" s="8" t="s">
        <v>155</v>
      </c>
      <c r="B81" s="8" t="s">
        <v>425</v>
      </c>
      <c r="C81" s="8">
        <f t="shared" si="14"/>
        <v>75</v>
      </c>
      <c r="D81" s="10" t="str">
        <f>'ĐẤT PNN'!D81</f>
        <v>Đường số 43A- Khu phố Minh Long 4</v>
      </c>
      <c r="E81" s="10" t="str">
        <f>'ĐẤT PNN'!E81</f>
        <v>Đường ĐT 751</v>
      </c>
      <c r="F81" s="10" t="str">
        <f>'ĐẤT PNN'!F81</f>
        <v>Hết tuyến</v>
      </c>
      <c r="G81" s="24"/>
      <c r="H81" s="24"/>
      <c r="I81" s="24"/>
      <c r="J81" s="24"/>
      <c r="K81" s="25">
        <v>275.79999999999995</v>
      </c>
      <c r="L81" s="50">
        <f t="shared" si="10"/>
        <v>220.64</v>
      </c>
      <c r="M81" s="51">
        <f t="shared" si="11"/>
        <v>132.38399999999999</v>
      </c>
      <c r="N81" s="25"/>
      <c r="O81" s="23">
        <f>VLOOKUP(B81,'[1]MA DO'!$H$5:$AE$3586,24,0)</f>
        <v>1.05</v>
      </c>
      <c r="Q81" s="49">
        <f t="shared" si="12"/>
        <v>220.64</v>
      </c>
      <c r="R81" s="1" t="e">
        <f t="shared" si="13"/>
        <v>#DIV/0!</v>
      </c>
    </row>
    <row r="82" spans="1:18" ht="31.5" x14ac:dyDescent="0.25">
      <c r="A82" s="8" t="s">
        <v>155</v>
      </c>
      <c r="B82" s="8" t="s">
        <v>425</v>
      </c>
      <c r="C82" s="8">
        <f t="shared" si="14"/>
        <v>76</v>
      </c>
      <c r="D82" s="10" t="str">
        <f>'ĐẤT PNN'!D82</f>
        <v>Đường số 43B- Khu phố Minh Long 4</v>
      </c>
      <c r="E82" s="10" t="str">
        <f>'ĐẤT PNN'!E82</f>
        <v>Đường ĐT 751</v>
      </c>
      <c r="F82" s="10" t="str">
        <f>'ĐẤT PNN'!F82</f>
        <v>Ngã 4 đường bê tông và đường số 43B</v>
      </c>
      <c r="G82" s="24"/>
      <c r="H82" s="24"/>
      <c r="I82" s="24"/>
      <c r="J82" s="24"/>
      <c r="K82" s="25">
        <v>275.79999999999995</v>
      </c>
      <c r="L82" s="50">
        <f t="shared" si="10"/>
        <v>220.64</v>
      </c>
      <c r="M82" s="51">
        <f t="shared" si="11"/>
        <v>132.38399999999999</v>
      </c>
      <c r="N82" s="25"/>
      <c r="O82" s="23">
        <f>VLOOKUP(B82,'[1]MA DO'!$H$5:$AE$3586,24,0)</f>
        <v>1.05</v>
      </c>
      <c r="Q82" s="49">
        <f t="shared" si="12"/>
        <v>220.64</v>
      </c>
      <c r="R82" s="1" t="e">
        <f t="shared" si="13"/>
        <v>#DIV/0!</v>
      </c>
    </row>
    <row r="83" spans="1:18" ht="47.25" x14ac:dyDescent="0.25">
      <c r="A83" s="8" t="s">
        <v>155</v>
      </c>
      <c r="B83" s="8" t="s">
        <v>425</v>
      </c>
      <c r="C83" s="8">
        <f t="shared" si="14"/>
        <v>77</v>
      </c>
      <c r="D83" s="10" t="str">
        <f>'ĐẤT PNN'!D83</f>
        <v>Đường số 44- Khu phố Minh Long 5</v>
      </c>
      <c r="E83" s="10" t="str">
        <f>'ĐẤT PNN'!E83</f>
        <v>Đường ĐH 06</v>
      </c>
      <c r="F83" s="10" t="str">
        <f>'ĐẤT PNN'!F83</f>
        <v>Ranh phía Tây Nam các thửa đất số 292 tờ bản đồ số 146 và thửa đất số 293 tờ bản đồ số 122</v>
      </c>
      <c r="G83" s="24"/>
      <c r="H83" s="24"/>
      <c r="I83" s="24"/>
      <c r="J83" s="24"/>
      <c r="K83" s="25">
        <v>275.79999999999995</v>
      </c>
      <c r="L83" s="50">
        <f t="shared" si="10"/>
        <v>220.64</v>
      </c>
      <c r="M83" s="51">
        <f t="shared" si="11"/>
        <v>132.38399999999999</v>
      </c>
      <c r="N83" s="25"/>
      <c r="O83" s="23">
        <f>VLOOKUP(B83,'[1]MA DO'!$H$5:$AE$3586,24,0)</f>
        <v>1.05</v>
      </c>
      <c r="Q83" s="49">
        <f t="shared" si="12"/>
        <v>220.64</v>
      </c>
      <c r="R83" s="1" t="e">
        <f t="shared" si="13"/>
        <v>#DIV/0!</v>
      </c>
    </row>
    <row r="84" spans="1:18" ht="47.25" x14ac:dyDescent="0.25">
      <c r="A84" s="8" t="s">
        <v>155</v>
      </c>
      <c r="B84" s="8" t="s">
        <v>425</v>
      </c>
      <c r="C84" s="8">
        <f t="shared" si="14"/>
        <v>78</v>
      </c>
      <c r="D84" s="10" t="str">
        <f>'ĐẤT PNN'!D84</f>
        <v>Đường số 44- Khu phố Minh Long 5</v>
      </c>
      <c r="E84" s="10" t="str">
        <f>'ĐẤT PNN'!E84</f>
        <v>Ranh phía Tây Nam các thửa đất số 292 tờ bản đồ số 146 và thửa đất số 293 tờ bản đồ số 122</v>
      </c>
      <c r="F84" s="10" t="str">
        <f>'ĐẤT PNN'!F84</f>
        <v>Đường ĐH 06</v>
      </c>
      <c r="G84" s="24"/>
      <c r="H84" s="24"/>
      <c r="I84" s="24"/>
      <c r="J84" s="24"/>
      <c r="K84" s="25">
        <v>275.79999999999995</v>
      </c>
      <c r="L84" s="50">
        <f t="shared" si="10"/>
        <v>220.64</v>
      </c>
      <c r="M84" s="51">
        <f t="shared" si="11"/>
        <v>132.38399999999999</v>
      </c>
      <c r="N84" s="25"/>
      <c r="O84" s="23">
        <f>VLOOKUP(B84,'[1]MA DO'!$H$5:$AE$3586,24,0)</f>
        <v>1.05</v>
      </c>
      <c r="Q84" s="49">
        <f t="shared" si="12"/>
        <v>220.64</v>
      </c>
      <c r="R84" s="1" t="e">
        <f t="shared" si="13"/>
        <v>#DIV/0!</v>
      </c>
    </row>
    <row r="85" spans="1:18" ht="47.25" x14ac:dyDescent="0.25">
      <c r="A85" s="8" t="s">
        <v>263</v>
      </c>
      <c r="B85" s="8" t="str">
        <f>VLOOKUP($D$6&amp;K85,'[2]MA DO'!$B$5:$H$3586,7,0)</f>
        <v>MH CLN 2</v>
      </c>
      <c r="C85" s="8">
        <f t="shared" si="14"/>
        <v>79</v>
      </c>
      <c r="D85" s="10" t="str">
        <f>'ĐẤT PNN'!D85</f>
        <v>Đường số 45 - Khu phố Minh Long 4</v>
      </c>
      <c r="E85" s="10" t="str">
        <f>'ĐẤT PNN'!E85</f>
        <v>Đường ĐT 751</v>
      </c>
      <c r="F85" s="10" t="str">
        <f>'ĐẤT PNN'!F85</f>
        <v>Ngã tư đường bê tông - Khu phố Minh Long 4 (hết ranh thửa đất số 179 tờ bản đồ số 128)</v>
      </c>
      <c r="G85" s="24">
        <v>197</v>
      </c>
      <c r="H85" s="24">
        <v>140</v>
      </c>
      <c r="I85" s="24">
        <v>30</v>
      </c>
      <c r="J85" s="24"/>
      <c r="K85" s="25">
        <f t="shared" ref="K85:K86" si="17">2*G85</f>
        <v>394</v>
      </c>
      <c r="L85" s="50">
        <f t="shared" si="10"/>
        <v>315.20000000000005</v>
      </c>
      <c r="M85" s="51">
        <f t="shared" si="11"/>
        <v>189.12000000000003</v>
      </c>
      <c r="N85" s="25"/>
      <c r="O85" s="23">
        <f>VLOOKUP(B85,'[1]MA DO'!$H$5:$AE$3586,24,0)</f>
        <v>1.05</v>
      </c>
      <c r="Q85" s="49">
        <f t="shared" si="12"/>
        <v>315.20000000000005</v>
      </c>
      <c r="R85" s="1">
        <f t="shared" si="13"/>
        <v>10.506666666666668</v>
      </c>
    </row>
    <row r="86" spans="1:18" ht="47.25" x14ac:dyDescent="0.25">
      <c r="A86" s="8" t="s">
        <v>264</v>
      </c>
      <c r="B86" s="8" t="str">
        <f>VLOOKUP($D$6&amp;K86,'[2]MA DO'!$B$5:$H$3586,7,0)</f>
        <v>MH CLN 2</v>
      </c>
      <c r="C86" s="8">
        <f t="shared" si="14"/>
        <v>80</v>
      </c>
      <c r="D86" s="10" t="str">
        <f>'ĐẤT PNN'!D86</f>
        <v>Đường số 45 - Khu phố Minh Long 4</v>
      </c>
      <c r="E86" s="10" t="str">
        <f>'ĐẤT PNN'!E86</f>
        <v>Ngã tư đường bê tông - Khu phố Minh Long 4 (hết ranh thửa đất số 179 tờ bản đồ số 128)</v>
      </c>
      <c r="F86" s="10" t="str">
        <f>'ĐẤT PNN'!F86</f>
        <v>Hết tuyến</v>
      </c>
      <c r="G86" s="24">
        <v>197</v>
      </c>
      <c r="H86" s="24">
        <v>140</v>
      </c>
      <c r="I86" s="24">
        <v>30</v>
      </c>
      <c r="J86" s="24"/>
      <c r="K86" s="25">
        <f t="shared" si="17"/>
        <v>394</v>
      </c>
      <c r="L86" s="50">
        <f t="shared" si="10"/>
        <v>315.20000000000005</v>
      </c>
      <c r="M86" s="51">
        <f t="shared" si="11"/>
        <v>189.12000000000003</v>
      </c>
      <c r="N86" s="25"/>
      <c r="O86" s="23">
        <f>VLOOKUP(B86,'[1]MA DO'!$H$5:$AE$3586,24,0)</f>
        <v>1.05</v>
      </c>
      <c r="Q86" s="49">
        <f t="shared" si="12"/>
        <v>315.20000000000005</v>
      </c>
      <c r="R86" s="1">
        <f t="shared" si="13"/>
        <v>10.506666666666668</v>
      </c>
    </row>
    <row r="87" spans="1:18" ht="31.5" x14ac:dyDescent="0.25">
      <c r="A87" s="8" t="s">
        <v>155</v>
      </c>
      <c r="B87" s="8" t="s">
        <v>425</v>
      </c>
      <c r="C87" s="8">
        <f t="shared" si="14"/>
        <v>81</v>
      </c>
      <c r="D87" s="10" t="str">
        <f>'ĐẤT PNN'!D87</f>
        <v>Đường số 47- Khu phố Minh Long 4</v>
      </c>
      <c r="E87" s="10" t="str">
        <f>'ĐẤT PNN'!E87</f>
        <v>Đường ĐT 751</v>
      </c>
      <c r="F87" s="10" t="str">
        <f>'ĐẤT PNN'!F87</f>
        <v>Ranh phía Bắc các thửa đất số 55 và thửa đất số 58 tờ bản đồ số 127</v>
      </c>
      <c r="G87" s="24"/>
      <c r="H87" s="24"/>
      <c r="I87" s="24"/>
      <c r="J87" s="24"/>
      <c r="K87" s="25">
        <v>275.79999999999995</v>
      </c>
      <c r="L87" s="50">
        <f t="shared" si="10"/>
        <v>220.64</v>
      </c>
      <c r="M87" s="51">
        <f t="shared" si="11"/>
        <v>132.38399999999999</v>
      </c>
      <c r="N87" s="25"/>
      <c r="O87" s="23">
        <f>VLOOKUP(B87,'[1]MA DO'!$H$5:$AE$3586,24,0)</f>
        <v>1.05</v>
      </c>
      <c r="Q87" s="49">
        <f t="shared" si="12"/>
        <v>220.64</v>
      </c>
      <c r="R87" s="1" t="e">
        <f t="shared" si="13"/>
        <v>#DIV/0!</v>
      </c>
    </row>
    <row r="88" spans="1:18" ht="31.5" x14ac:dyDescent="0.25">
      <c r="A88" s="8" t="s">
        <v>155</v>
      </c>
      <c r="B88" s="8" t="s">
        <v>425</v>
      </c>
      <c r="C88" s="8">
        <f t="shared" si="14"/>
        <v>82</v>
      </c>
      <c r="D88" s="10" t="str">
        <f>'ĐẤT PNN'!D88</f>
        <v>Đường số 47- Khu phố Minh Long 4</v>
      </c>
      <c r="E88" s="10" t="str">
        <f>'ĐẤT PNN'!E88</f>
        <v>Ranh phía Bắc các thửa đất số 55 và thửa đất số 58 tờ bản đồ số 127</v>
      </c>
      <c r="F88" s="10" t="str">
        <f>'ĐẤT PNN'!F88</f>
        <v>Đướng số 45</v>
      </c>
      <c r="G88" s="24"/>
      <c r="H88" s="24"/>
      <c r="I88" s="24"/>
      <c r="J88" s="24"/>
      <c r="K88" s="25">
        <v>275.79999999999995</v>
      </c>
      <c r="L88" s="50">
        <f t="shared" si="10"/>
        <v>220.64</v>
      </c>
      <c r="M88" s="51">
        <f t="shared" si="11"/>
        <v>132.38399999999999</v>
      </c>
      <c r="N88" s="25"/>
      <c r="O88" s="23">
        <f>VLOOKUP(B88,'[1]MA DO'!$H$5:$AE$3586,24,0)</f>
        <v>1.05</v>
      </c>
      <c r="Q88" s="49">
        <f t="shared" si="12"/>
        <v>220.64</v>
      </c>
      <c r="R88" s="1" t="e">
        <f t="shared" si="13"/>
        <v>#DIV/0!</v>
      </c>
    </row>
    <row r="89" spans="1:18" ht="31.5" x14ac:dyDescent="0.25">
      <c r="A89" s="8" t="s">
        <v>155</v>
      </c>
      <c r="B89" s="8" t="s">
        <v>425</v>
      </c>
      <c r="C89" s="8">
        <f t="shared" si="14"/>
        <v>83</v>
      </c>
      <c r="D89" s="10" t="str">
        <f>'ĐẤT PNN'!D89</f>
        <v>Đường số 49- Khu phố Minh Long 4</v>
      </c>
      <c r="E89" s="10" t="str">
        <f>'ĐẤT PNN'!E89</f>
        <v>Đường ĐT 751</v>
      </c>
      <c r="F89" s="10" t="str">
        <f>'ĐẤT PNN'!F89</f>
        <v>Hết tuyến</v>
      </c>
      <c r="G89" s="24"/>
      <c r="H89" s="24"/>
      <c r="I89" s="24"/>
      <c r="J89" s="24"/>
      <c r="K89" s="25">
        <v>275.79999999999995</v>
      </c>
      <c r="L89" s="50">
        <f t="shared" si="10"/>
        <v>220.64</v>
      </c>
      <c r="M89" s="51">
        <f t="shared" si="11"/>
        <v>132.38399999999999</v>
      </c>
      <c r="N89" s="25"/>
      <c r="O89" s="23">
        <f>VLOOKUP(B89,'[1]MA DO'!$H$5:$AE$3586,24,0)</f>
        <v>1.05</v>
      </c>
      <c r="Q89" s="49">
        <f t="shared" si="12"/>
        <v>220.64</v>
      </c>
      <c r="R89" s="1" t="e">
        <f t="shared" si="13"/>
        <v>#DIV/0!</v>
      </c>
    </row>
    <row r="90" spans="1:18" ht="31.5" x14ac:dyDescent="0.25">
      <c r="A90" s="8" t="s">
        <v>265</v>
      </c>
      <c r="B90" s="8" t="str">
        <f>VLOOKUP($D$6&amp;K90,'[2]MA DO'!$B$5:$H$3586,7,0)</f>
        <v>MH CLN 2</v>
      </c>
      <c r="C90" s="8">
        <f t="shared" si="14"/>
        <v>84</v>
      </c>
      <c r="D90" s="10" t="str">
        <f>'ĐẤT PNN'!D90</f>
        <v>Đường số 51 - Khu phố Minh Long 4</v>
      </c>
      <c r="E90" s="10" t="str">
        <f>'ĐẤT PNN'!E90</f>
        <v>Đường số 41</v>
      </c>
      <c r="F90" s="10" t="str">
        <f>'ĐẤT PNN'!F90</f>
        <v>Đường số 29</v>
      </c>
      <c r="G90" s="24">
        <v>197</v>
      </c>
      <c r="H90" s="24">
        <v>140</v>
      </c>
      <c r="I90" s="24">
        <v>30</v>
      </c>
      <c r="J90" s="24"/>
      <c r="K90" s="25">
        <f>2*G90</f>
        <v>394</v>
      </c>
      <c r="L90" s="50">
        <f t="shared" si="10"/>
        <v>315.20000000000005</v>
      </c>
      <c r="M90" s="51">
        <f t="shared" si="11"/>
        <v>189.12000000000003</v>
      </c>
      <c r="N90" s="25"/>
      <c r="O90" s="23">
        <f>VLOOKUP(B90,'[1]MA DO'!$H$5:$AE$3586,24,0)</f>
        <v>1.05</v>
      </c>
      <c r="Q90" s="49">
        <f t="shared" si="12"/>
        <v>315.20000000000005</v>
      </c>
      <c r="R90" s="1">
        <f t="shared" si="13"/>
        <v>10.506666666666668</v>
      </c>
    </row>
    <row r="91" spans="1:18" ht="31.5" x14ac:dyDescent="0.25">
      <c r="A91" s="8" t="s">
        <v>155</v>
      </c>
      <c r="B91" s="8" t="s">
        <v>425</v>
      </c>
      <c r="C91" s="8">
        <f t="shared" si="14"/>
        <v>85</v>
      </c>
      <c r="D91" s="10" t="str">
        <f>'ĐẤT PNN'!D91</f>
        <v>Đường số 52- Khu phố Minh Long 4</v>
      </c>
      <c r="E91" s="10" t="str">
        <f>'ĐẤT PNN'!E91</f>
        <v>Đường ĐH 05</v>
      </c>
      <c r="F91" s="10" t="str">
        <f>'ĐẤT PNN'!F91</f>
        <v>Đường số 3</v>
      </c>
      <c r="G91" s="24"/>
      <c r="H91" s="24"/>
      <c r="I91" s="24"/>
      <c r="J91" s="24"/>
      <c r="K91" s="25">
        <v>275.79999999999995</v>
      </c>
      <c r="L91" s="50">
        <f t="shared" si="10"/>
        <v>220.64</v>
      </c>
      <c r="M91" s="51">
        <f t="shared" si="11"/>
        <v>132.38399999999999</v>
      </c>
      <c r="N91" s="25"/>
      <c r="O91" s="23">
        <f>VLOOKUP(B91,'[1]MA DO'!$H$5:$AE$3586,24,0)</f>
        <v>1.05</v>
      </c>
      <c r="Q91" s="49">
        <f>K91*0.8</f>
        <v>220.64</v>
      </c>
      <c r="R91" s="1" t="e">
        <f t="shared" si="13"/>
        <v>#DIV/0!</v>
      </c>
    </row>
    <row r="92" spans="1:18" ht="31.5" x14ac:dyDescent="0.25">
      <c r="A92" s="8" t="s">
        <v>145</v>
      </c>
      <c r="B92" s="8" t="str">
        <f>VLOOKUP($D$6&amp;K92,'[2]MA DO'!$B$5:$H$3586,7,0)</f>
        <v>MH CLN 1</v>
      </c>
      <c r="C92" s="8">
        <f t="shared" si="14"/>
        <v>86</v>
      </c>
      <c r="D92" s="10" t="str">
        <f>'ĐẤT PNN'!D92</f>
        <v>Đường Quốc lộ 13</v>
      </c>
      <c r="E92" s="10" t="str">
        <f>'ĐẤT PNN'!E92</f>
        <v>Ranh giới phường Chơn Thành (ngã tư giao với đường Cao Bá Quát)</v>
      </c>
      <c r="F92" s="10" t="str">
        <f>'ĐẤT PNN'!F92</f>
        <v>Ngã tư đường số 89, đường số 20</v>
      </c>
      <c r="G92" s="24">
        <v>350</v>
      </c>
      <c r="H92" s="24">
        <v>250</v>
      </c>
      <c r="I92" s="24">
        <v>30</v>
      </c>
      <c r="J92" s="24"/>
      <c r="K92" s="25">
        <f t="shared" ref="K92:K115" si="18">2*G92</f>
        <v>700</v>
      </c>
      <c r="L92" s="50">
        <f t="shared" si="10"/>
        <v>560</v>
      </c>
      <c r="M92" s="51">
        <f t="shared" si="11"/>
        <v>336</v>
      </c>
      <c r="N92" s="25"/>
      <c r="O92" s="23">
        <f>VLOOKUP(B92,'[1]MA DO'!$H$5:$AE$3586,24,0)</f>
        <v>1.05</v>
      </c>
      <c r="Q92" s="49">
        <f t="shared" si="12"/>
        <v>560</v>
      </c>
      <c r="R92" s="1">
        <f t="shared" si="13"/>
        <v>18.666666666666668</v>
      </c>
    </row>
    <row r="93" spans="1:18" ht="31.5" x14ac:dyDescent="0.25">
      <c r="A93" s="21" t="s">
        <v>146</v>
      </c>
      <c r="B93" s="8" t="str">
        <f>VLOOKUP($D$6&amp;K93,'[2]MA DO'!$B$5:$H$3586,7,0)</f>
        <v>MH CLN 1</v>
      </c>
      <c r="C93" s="8">
        <f t="shared" si="14"/>
        <v>87</v>
      </c>
      <c r="D93" s="10" t="str">
        <f>'ĐẤT PNN'!D93</f>
        <v>Đường Quốc lộ 13</v>
      </c>
      <c r="E93" s="10" t="str">
        <f>'ĐẤT PNN'!E93</f>
        <v>Ngã tư đường số 89, đường số 20</v>
      </c>
      <c r="F93" s="10" t="str">
        <f>'ĐẤT PNN'!F93</f>
        <v>Ngã tư đường số 84, đường số 97</v>
      </c>
      <c r="G93" s="24">
        <v>350</v>
      </c>
      <c r="H93" s="24">
        <v>250</v>
      </c>
      <c r="I93" s="24">
        <v>30</v>
      </c>
      <c r="J93" s="24"/>
      <c r="K93" s="25">
        <f t="shared" si="18"/>
        <v>700</v>
      </c>
      <c r="L93" s="50">
        <f t="shared" si="10"/>
        <v>560</v>
      </c>
      <c r="M93" s="51">
        <f t="shared" si="11"/>
        <v>336</v>
      </c>
      <c r="N93" s="25"/>
      <c r="O93" s="23">
        <f>VLOOKUP(B93,'[1]MA DO'!$H$5:$AE$3586,24,0)</f>
        <v>1.05</v>
      </c>
      <c r="Q93" s="49">
        <f t="shared" si="12"/>
        <v>560</v>
      </c>
      <c r="R93" s="1">
        <f t="shared" si="13"/>
        <v>18.666666666666668</v>
      </c>
    </row>
    <row r="94" spans="1:18" ht="31.5" x14ac:dyDescent="0.25">
      <c r="A94" s="21" t="s">
        <v>147</v>
      </c>
      <c r="B94" s="8" t="str">
        <f>VLOOKUP($D$6&amp;K94,'[2]MA DO'!$B$5:$H$3586,7,0)</f>
        <v>MH CLN 1</v>
      </c>
      <c r="C94" s="8">
        <f t="shared" si="14"/>
        <v>88</v>
      </c>
      <c r="D94" s="10" t="str">
        <f>'ĐẤT PNN'!D94</f>
        <v>Đường Quốc lộ 13</v>
      </c>
      <c r="E94" s="10" t="str">
        <f>'ĐẤT PNN'!E94</f>
        <v>Ngã tư đường số 84, đường số 97</v>
      </c>
      <c r="F94" s="10" t="str">
        <f>'ĐẤT PNN'!F94</f>
        <v>Phía tây giáp đường số 35, 
phía đông giáp đường ĐH01</v>
      </c>
      <c r="G94" s="24">
        <v>350</v>
      </c>
      <c r="H94" s="24">
        <v>250</v>
      </c>
      <c r="I94" s="24">
        <v>30</v>
      </c>
      <c r="J94" s="24"/>
      <c r="K94" s="25">
        <f t="shared" si="18"/>
        <v>700</v>
      </c>
      <c r="L94" s="50">
        <f t="shared" si="10"/>
        <v>560</v>
      </c>
      <c r="M94" s="51">
        <f t="shared" si="11"/>
        <v>336</v>
      </c>
      <c r="N94" s="25"/>
      <c r="O94" s="23">
        <f>VLOOKUP(B94,'[1]MA DO'!$H$5:$AE$3586,24,0)</f>
        <v>1.05</v>
      </c>
      <c r="Q94" s="49">
        <f t="shared" si="12"/>
        <v>560</v>
      </c>
      <c r="R94" s="1">
        <f t="shared" si="13"/>
        <v>18.666666666666668</v>
      </c>
    </row>
    <row r="95" spans="1:18" ht="31.5" x14ac:dyDescent="0.25">
      <c r="A95" s="21" t="s">
        <v>148</v>
      </c>
      <c r="B95" s="8" t="str">
        <f>VLOOKUP($D$6&amp;K95,'[2]MA DO'!$B$5:$H$3586,7,0)</f>
        <v>MH CLN 1</v>
      </c>
      <c r="C95" s="8">
        <f t="shared" si="14"/>
        <v>89</v>
      </c>
      <c r="D95" s="10" t="str">
        <f>'ĐẤT PNN'!D95</f>
        <v>Đường Quốc lộ 13</v>
      </c>
      <c r="E95" s="10" t="str">
        <f>'ĐẤT PNN'!E95</f>
        <v>Phía tây giáp đường số 35, 
phía đông giáp đường ĐH01</v>
      </c>
      <c r="F95" s="10" t="str">
        <f>'ĐẤT PNN'!F95</f>
        <v>Phía tây giáp đường ĐH 04, 
phía đông giáp đường số 69</v>
      </c>
      <c r="G95" s="24">
        <v>350</v>
      </c>
      <c r="H95" s="24">
        <v>250</v>
      </c>
      <c r="I95" s="24">
        <v>30</v>
      </c>
      <c r="J95" s="24"/>
      <c r="K95" s="25">
        <f t="shared" si="18"/>
        <v>700</v>
      </c>
      <c r="L95" s="50">
        <f t="shared" si="10"/>
        <v>560</v>
      </c>
      <c r="M95" s="51">
        <f t="shared" si="11"/>
        <v>336</v>
      </c>
      <c r="N95" s="25"/>
      <c r="O95" s="23">
        <f>VLOOKUP(B95,'[1]MA DO'!$H$5:$AE$3586,24,0)</f>
        <v>1.05</v>
      </c>
      <c r="Q95" s="49">
        <f t="shared" si="12"/>
        <v>560</v>
      </c>
      <c r="R95" s="1">
        <f t="shared" si="13"/>
        <v>18.666666666666668</v>
      </c>
    </row>
    <row r="96" spans="1:18" ht="31.5" x14ac:dyDescent="0.25">
      <c r="A96" s="21" t="s">
        <v>149</v>
      </c>
      <c r="B96" s="8" t="str">
        <f>VLOOKUP($D$6&amp;K96,'[2]MA DO'!$B$5:$H$3586,7,0)</f>
        <v>MH CLN 1</v>
      </c>
      <c r="C96" s="8">
        <f t="shared" si="14"/>
        <v>90</v>
      </c>
      <c r="D96" s="10" t="str">
        <f>'ĐẤT PNN'!D96</f>
        <v>Đường Quốc lộ 13</v>
      </c>
      <c r="E96" s="10" t="str">
        <f>'ĐẤT PNN'!E96</f>
        <v>Phía tây giáp đường ĐH 04, 
phía đông giáp đường số 69</v>
      </c>
      <c r="F96" s="10" t="str">
        <f>'ĐẤT PNN'!F96</f>
        <v>Phía tây giáp đường số 36A, 
phía đông giáp đường số 25</v>
      </c>
      <c r="G96" s="24">
        <v>350</v>
      </c>
      <c r="H96" s="24">
        <v>250</v>
      </c>
      <c r="I96" s="24">
        <v>30</v>
      </c>
      <c r="J96" s="24"/>
      <c r="K96" s="25">
        <f t="shared" si="18"/>
        <v>700</v>
      </c>
      <c r="L96" s="50">
        <f t="shared" si="10"/>
        <v>560</v>
      </c>
      <c r="M96" s="51">
        <f t="shared" si="11"/>
        <v>336</v>
      </c>
      <c r="N96" s="25"/>
      <c r="O96" s="23">
        <f>VLOOKUP(B96,'[1]MA DO'!$H$5:$AE$3586,24,0)</f>
        <v>1.05</v>
      </c>
      <c r="Q96" s="49">
        <f t="shared" si="12"/>
        <v>560</v>
      </c>
      <c r="R96" s="1">
        <f t="shared" si="13"/>
        <v>18.666666666666668</v>
      </c>
    </row>
    <row r="97" spans="1:18" ht="47.25" x14ac:dyDescent="0.25">
      <c r="A97" s="21" t="s">
        <v>150</v>
      </c>
      <c r="B97" s="8" t="str">
        <f>VLOOKUP($D$6&amp;K97,'[2]MA DO'!$B$5:$H$3586,7,0)</f>
        <v>MH CLN 1</v>
      </c>
      <c r="C97" s="8">
        <f t="shared" si="14"/>
        <v>91</v>
      </c>
      <c r="D97" s="10" t="str">
        <f>'ĐẤT PNN'!D97</f>
        <v>Đường Quốc lộ 13</v>
      </c>
      <c r="E97" s="10" t="str">
        <f>'ĐẤT PNN'!E97</f>
        <v>Phía tây giáp đường số 36A, 
phía đông giáp đường số 25</v>
      </c>
      <c r="F97" s="10" t="str">
        <f>'ĐẤT PNN'!F97</f>
        <v>Phía tây giáp đường số 37, 
phía đông hết ranh thửa đất số 36 tờ bản đồ số 11</v>
      </c>
      <c r="G97" s="24">
        <v>350</v>
      </c>
      <c r="H97" s="24">
        <v>250</v>
      </c>
      <c r="I97" s="24">
        <v>30</v>
      </c>
      <c r="J97" s="24"/>
      <c r="K97" s="25">
        <f t="shared" si="18"/>
        <v>700</v>
      </c>
      <c r="L97" s="50">
        <f t="shared" si="10"/>
        <v>560</v>
      </c>
      <c r="M97" s="51">
        <f t="shared" si="11"/>
        <v>336</v>
      </c>
      <c r="N97" s="25"/>
      <c r="O97" s="23">
        <f>VLOOKUP(B97,'[1]MA DO'!$H$5:$AE$3586,24,0)</f>
        <v>1.05</v>
      </c>
      <c r="Q97" s="49">
        <f t="shared" si="12"/>
        <v>560</v>
      </c>
      <c r="R97" s="1">
        <f t="shared" si="13"/>
        <v>18.666666666666668</v>
      </c>
    </row>
    <row r="98" spans="1:18" ht="47.25" x14ac:dyDescent="0.25">
      <c r="A98" s="21" t="s">
        <v>151</v>
      </c>
      <c r="B98" s="8" t="str">
        <f>VLOOKUP($D$6&amp;K98,'[2]MA DO'!$B$5:$H$3586,7,0)</f>
        <v>MH CLN 1</v>
      </c>
      <c r="C98" s="8">
        <f t="shared" si="14"/>
        <v>92</v>
      </c>
      <c r="D98" s="10" t="str">
        <f>'ĐẤT PNN'!D98</f>
        <v>Đường Quốc lộ 13</v>
      </c>
      <c r="E98" s="10" t="str">
        <f>'ĐẤT PNN'!E98</f>
        <v>Phía tây giáp đường số 37, 
phía đông hết ranh thửa đất số 36 tờ bản đồ số 11</v>
      </c>
      <c r="F98" s="10" t="str">
        <f>'ĐẤT PNN'!F98</f>
        <v>Ranh giới xã Tân Khai</v>
      </c>
      <c r="G98" s="24">
        <v>350</v>
      </c>
      <c r="H98" s="24">
        <v>250</v>
      </c>
      <c r="I98" s="24">
        <v>30</v>
      </c>
      <c r="J98" s="24"/>
      <c r="K98" s="25">
        <f t="shared" si="18"/>
        <v>700</v>
      </c>
      <c r="L98" s="50">
        <f t="shared" si="10"/>
        <v>560</v>
      </c>
      <c r="M98" s="51">
        <f t="shared" si="11"/>
        <v>336</v>
      </c>
      <c r="N98" s="25"/>
      <c r="O98" s="23">
        <f>VLOOKUP(B98,'[1]MA DO'!$H$5:$AE$3586,24,0)</f>
        <v>1.05</v>
      </c>
      <c r="Q98" s="49">
        <f t="shared" si="12"/>
        <v>560</v>
      </c>
      <c r="R98" s="1">
        <f t="shared" si="13"/>
        <v>18.666666666666668</v>
      </c>
    </row>
    <row r="99" spans="1:18" ht="31.5" x14ac:dyDescent="0.25">
      <c r="A99" s="21" t="s">
        <v>159</v>
      </c>
      <c r="B99" s="8" t="str">
        <f>VLOOKUP($D$6&amp;K99,'[2]MA DO'!$B$5:$H$3586,7,0)</f>
        <v>MH CLN 2</v>
      </c>
      <c r="C99" s="8">
        <f t="shared" si="14"/>
        <v>93</v>
      </c>
      <c r="D99" s="10" t="str">
        <f>'ĐẤT PNN'!D99</f>
        <v>Đường ĐT752B</v>
      </c>
      <c r="E99" s="10" t="str">
        <f>'ĐẤT PNN'!E99</f>
        <v>Đường Quốc lộ 13</v>
      </c>
      <c r="F99" s="10" t="str">
        <f>'ĐẤT PNN'!F99</f>
        <v>Ngã tư hết đất Nông trường cao su Minh Hưng</v>
      </c>
      <c r="G99" s="24">
        <v>197</v>
      </c>
      <c r="H99" s="24">
        <v>140</v>
      </c>
      <c r="I99" s="24">
        <v>30</v>
      </c>
      <c r="J99" s="24"/>
      <c r="K99" s="25">
        <f t="shared" si="18"/>
        <v>394</v>
      </c>
      <c r="L99" s="50">
        <f t="shared" si="10"/>
        <v>315.20000000000005</v>
      </c>
      <c r="M99" s="51">
        <f t="shared" si="11"/>
        <v>189.12000000000003</v>
      </c>
      <c r="N99" s="25"/>
      <c r="O99" s="23">
        <f>VLOOKUP(B99,'[1]MA DO'!$H$5:$AE$3586,24,0)</f>
        <v>1.05</v>
      </c>
      <c r="Q99" s="49">
        <f t="shared" si="12"/>
        <v>315.20000000000005</v>
      </c>
      <c r="R99" s="1">
        <f t="shared" si="13"/>
        <v>10.506666666666668</v>
      </c>
    </row>
    <row r="100" spans="1:18" ht="31.5" x14ac:dyDescent="0.25">
      <c r="A100" s="21" t="s">
        <v>160</v>
      </c>
      <c r="B100" s="8" t="str">
        <f>VLOOKUP($D$6&amp;K100,'[2]MA DO'!$B$5:$H$3586,7,0)</f>
        <v>MH CLN 2</v>
      </c>
      <c r="C100" s="8">
        <f t="shared" si="14"/>
        <v>94</v>
      </c>
      <c r="D100" s="10" t="str">
        <f>'ĐẤT PNN'!D100</f>
        <v>Đường ĐT752B</v>
      </c>
      <c r="E100" s="10" t="str">
        <f>'ĐẤT PNN'!E100</f>
        <v>Ngã tư hết đất Nông trường cao su Minh Hưng</v>
      </c>
      <c r="F100" s="10" t="str">
        <f>'ĐẤT PNN'!F100</f>
        <v>Giáp ranh Xã Tân Khai</v>
      </c>
      <c r="G100" s="24">
        <v>197</v>
      </c>
      <c r="H100" s="24">
        <v>140</v>
      </c>
      <c r="I100" s="24">
        <v>30</v>
      </c>
      <c r="J100" s="24"/>
      <c r="K100" s="25">
        <f t="shared" si="18"/>
        <v>394</v>
      </c>
      <c r="L100" s="50">
        <f t="shared" si="10"/>
        <v>315.20000000000005</v>
      </c>
      <c r="M100" s="51">
        <f t="shared" si="11"/>
        <v>189.12000000000003</v>
      </c>
      <c r="N100" s="25"/>
      <c r="O100" s="23">
        <f>VLOOKUP(B100,'[1]MA DO'!$H$5:$AE$3586,24,0)</f>
        <v>1.05</v>
      </c>
      <c r="Q100" s="49">
        <f t="shared" si="12"/>
        <v>315.20000000000005</v>
      </c>
      <c r="R100" s="1">
        <f t="shared" si="13"/>
        <v>10.506666666666668</v>
      </c>
    </row>
    <row r="101" spans="1:18" ht="31.5" x14ac:dyDescent="0.25">
      <c r="A101" s="21" t="s">
        <v>177</v>
      </c>
      <c r="B101" s="8" t="str">
        <f>VLOOKUP($D$6&amp;K101,'[2]MA DO'!$B$5:$H$3586,7,0)</f>
        <v>MH CLN 2</v>
      </c>
      <c r="C101" s="8">
        <f t="shared" si="14"/>
        <v>95</v>
      </c>
      <c r="D101" s="10" t="str">
        <f>'ĐẤT PNN'!D101</f>
        <v>Đường ĐH 01</v>
      </c>
      <c r="E101" s="10" t="str">
        <f>'ĐẤT PNN'!E101</f>
        <v>HLLG đường Quốc lộ 13</v>
      </c>
      <c r="F101" s="10" t="str">
        <f>'ĐẤT PNN'!F101</f>
        <v>Ngã tư tiếp giáp đường ĐH 03</v>
      </c>
      <c r="G101" s="24">
        <v>197</v>
      </c>
      <c r="H101" s="24">
        <v>140</v>
      </c>
      <c r="I101" s="24">
        <v>30</v>
      </c>
      <c r="J101" s="24"/>
      <c r="K101" s="25">
        <f t="shared" si="18"/>
        <v>394</v>
      </c>
      <c r="L101" s="50">
        <f t="shared" si="10"/>
        <v>315.20000000000005</v>
      </c>
      <c r="M101" s="51">
        <f t="shared" si="11"/>
        <v>189.12000000000003</v>
      </c>
      <c r="N101" s="25"/>
      <c r="O101" s="23">
        <f>VLOOKUP(B101,'[1]MA DO'!$H$5:$AE$3586,24,0)</f>
        <v>1.05</v>
      </c>
      <c r="Q101" s="49">
        <f t="shared" si="12"/>
        <v>315.20000000000005</v>
      </c>
      <c r="R101" s="1">
        <f t="shared" si="13"/>
        <v>10.506666666666668</v>
      </c>
    </row>
    <row r="102" spans="1:18" ht="31.5" x14ac:dyDescent="0.25">
      <c r="A102" s="21" t="s">
        <v>178</v>
      </c>
      <c r="B102" s="8" t="str">
        <f>VLOOKUP($D$6&amp;K102,'[2]MA DO'!$B$5:$H$3586,7,0)</f>
        <v>MH CLN 2</v>
      </c>
      <c r="C102" s="8">
        <f t="shared" si="14"/>
        <v>96</v>
      </c>
      <c r="D102" s="10" t="str">
        <f>'ĐẤT PNN'!D102</f>
        <v>Đường ĐH 01</v>
      </c>
      <c r="E102" s="10" t="str">
        <f>'ĐẤT PNN'!E102</f>
        <v>Ngã tư tiếp giáp đường ĐH 03</v>
      </c>
      <c r="F102" s="10" t="str">
        <f>'ĐẤT PNN'!F102</f>
        <v>Hết tuyến</v>
      </c>
      <c r="G102" s="24">
        <v>197</v>
      </c>
      <c r="H102" s="24">
        <v>140</v>
      </c>
      <c r="I102" s="24">
        <v>30</v>
      </c>
      <c r="J102" s="24"/>
      <c r="K102" s="25">
        <f t="shared" si="18"/>
        <v>394</v>
      </c>
      <c r="L102" s="50">
        <f t="shared" si="10"/>
        <v>315.20000000000005</v>
      </c>
      <c r="M102" s="51">
        <f t="shared" si="11"/>
        <v>189.12000000000003</v>
      </c>
      <c r="N102" s="25"/>
      <c r="O102" s="23">
        <f>VLOOKUP(B102,'[1]MA DO'!$H$5:$AE$3586,24,0)</f>
        <v>1.05</v>
      </c>
      <c r="Q102" s="49">
        <f t="shared" si="12"/>
        <v>315.20000000000005</v>
      </c>
      <c r="R102" s="1">
        <f t="shared" si="13"/>
        <v>10.506666666666668</v>
      </c>
    </row>
    <row r="103" spans="1:18" ht="31.5" x14ac:dyDescent="0.25">
      <c r="A103" s="8" t="s">
        <v>161</v>
      </c>
      <c r="B103" s="8" t="str">
        <f>VLOOKUP($D$6&amp;K103,'[2]MA DO'!$B$5:$H$3586,7,0)</f>
        <v>MH CLN 2</v>
      </c>
      <c r="C103" s="8">
        <f t="shared" si="14"/>
        <v>97</v>
      </c>
      <c r="D103" s="10" t="str">
        <f>'ĐẤT PNN'!D103</f>
        <v xml:space="preserve">Đường ĐH 03 </v>
      </c>
      <c r="E103" s="10" t="str">
        <f>'ĐẤT PNN'!E103</f>
        <v>Toàn tuyến</v>
      </c>
      <c r="F103" s="10"/>
      <c r="G103" s="24">
        <v>197</v>
      </c>
      <c r="H103" s="24">
        <v>140</v>
      </c>
      <c r="I103" s="24">
        <v>30</v>
      </c>
      <c r="J103" s="24"/>
      <c r="K103" s="25">
        <f t="shared" si="18"/>
        <v>394</v>
      </c>
      <c r="L103" s="50">
        <f t="shared" si="10"/>
        <v>315.20000000000005</v>
      </c>
      <c r="M103" s="51">
        <f t="shared" si="11"/>
        <v>189.12000000000003</v>
      </c>
      <c r="N103" s="25"/>
      <c r="O103" s="23">
        <f>VLOOKUP(B103,'[1]MA DO'!$H$5:$AE$3586,24,0)</f>
        <v>1.05</v>
      </c>
      <c r="Q103" s="49">
        <f t="shared" si="12"/>
        <v>315.20000000000005</v>
      </c>
      <c r="R103" s="1">
        <f t="shared" si="13"/>
        <v>10.506666666666668</v>
      </c>
    </row>
    <row r="104" spans="1:18" ht="31.5" x14ac:dyDescent="0.25">
      <c r="A104" s="8" t="s">
        <v>156</v>
      </c>
      <c r="B104" s="8" t="str">
        <f>VLOOKUP($D$6&amp;K104,'[2]MA DO'!$B$5:$H$3586,7,0)</f>
        <v>MH CLN 2</v>
      </c>
      <c r="C104" s="8">
        <f t="shared" si="14"/>
        <v>98</v>
      </c>
      <c r="D104" s="10" t="str">
        <f>'ĐẤT PNN'!D104</f>
        <v>Đường ĐH04</v>
      </c>
      <c r="E104" s="10" t="str">
        <f>'ĐẤT PNN'!E104</f>
        <v>Đường Quốc lộ 13</v>
      </c>
      <c r="F104" s="10" t="str">
        <f>'ĐẤT PNN'!F104</f>
        <v>Ngã tư đường số 19</v>
      </c>
      <c r="G104" s="24">
        <v>197</v>
      </c>
      <c r="H104" s="24">
        <v>140</v>
      </c>
      <c r="I104" s="24">
        <v>30</v>
      </c>
      <c r="J104" s="24"/>
      <c r="K104" s="25">
        <f t="shared" si="18"/>
        <v>394</v>
      </c>
      <c r="L104" s="50">
        <f t="shared" si="10"/>
        <v>315.20000000000005</v>
      </c>
      <c r="M104" s="51">
        <f t="shared" si="11"/>
        <v>189.12000000000003</v>
      </c>
      <c r="N104" s="25"/>
      <c r="O104" s="23">
        <f>VLOOKUP(B104,'[1]MA DO'!$H$5:$AE$3586,24,0)</f>
        <v>1.05</v>
      </c>
      <c r="Q104" s="49">
        <f t="shared" si="12"/>
        <v>315.20000000000005</v>
      </c>
      <c r="R104" s="1">
        <f t="shared" si="13"/>
        <v>10.506666666666668</v>
      </c>
    </row>
    <row r="105" spans="1:18" ht="31.5" x14ac:dyDescent="0.25">
      <c r="A105" s="8" t="s">
        <v>157</v>
      </c>
      <c r="B105" s="8" t="str">
        <f>VLOOKUP($D$6&amp;K105,'[2]MA DO'!$B$5:$H$3586,7,0)</f>
        <v>MH CLN 2</v>
      </c>
      <c r="C105" s="8">
        <f t="shared" si="14"/>
        <v>99</v>
      </c>
      <c r="D105" s="10" t="str">
        <f>'ĐẤT PNN'!D105</f>
        <v>Đường ĐH04</v>
      </c>
      <c r="E105" s="10" t="str">
        <f>'ĐẤT PNN'!E105</f>
        <v>Ngã tư đường số 19</v>
      </c>
      <c r="F105" s="10" t="str">
        <f>'ĐẤT PNN'!F105</f>
        <v>Ngã tư đường số 17 và đường số 31</v>
      </c>
      <c r="G105" s="24">
        <v>197</v>
      </c>
      <c r="H105" s="24">
        <v>140</v>
      </c>
      <c r="I105" s="24">
        <v>30</v>
      </c>
      <c r="J105" s="24"/>
      <c r="K105" s="25">
        <f t="shared" si="18"/>
        <v>394</v>
      </c>
      <c r="L105" s="50">
        <f t="shared" si="10"/>
        <v>315.20000000000005</v>
      </c>
      <c r="M105" s="51">
        <f t="shared" si="11"/>
        <v>189.12000000000003</v>
      </c>
      <c r="N105" s="25"/>
      <c r="O105" s="23">
        <f>VLOOKUP(B105,'[1]MA DO'!$H$5:$AE$3586,24,0)</f>
        <v>1.05</v>
      </c>
      <c r="Q105" s="49">
        <f t="shared" si="12"/>
        <v>315.20000000000005</v>
      </c>
      <c r="R105" s="1">
        <f t="shared" si="13"/>
        <v>10.506666666666668</v>
      </c>
    </row>
    <row r="106" spans="1:18" ht="31.5" x14ac:dyDescent="0.25">
      <c r="A106" s="8" t="s">
        <v>158</v>
      </c>
      <c r="B106" s="8" t="str">
        <f>VLOOKUP($D$6&amp;K106,'[2]MA DO'!$B$5:$H$3586,7,0)</f>
        <v>MH CLN 2</v>
      </c>
      <c r="C106" s="8">
        <f t="shared" si="14"/>
        <v>100</v>
      </c>
      <c r="D106" s="10" t="str">
        <f>'ĐẤT PNN'!D106</f>
        <v>Đường ĐH04</v>
      </c>
      <c r="E106" s="10" t="str">
        <f>'ĐẤT PNN'!E106</f>
        <v>Ngã tư đường số 17 và đường số 31</v>
      </c>
      <c r="F106" s="10" t="str">
        <f>'ĐẤT PNN'!F106</f>
        <v>Ranh giới xã Minh Thạnh, 
Thành phố Hồ Chí Minh</v>
      </c>
      <c r="G106" s="24">
        <v>197</v>
      </c>
      <c r="H106" s="24">
        <v>140</v>
      </c>
      <c r="I106" s="24">
        <v>30</v>
      </c>
      <c r="J106" s="24"/>
      <c r="K106" s="25">
        <f t="shared" si="18"/>
        <v>394</v>
      </c>
      <c r="L106" s="50">
        <f t="shared" si="10"/>
        <v>315.20000000000005</v>
      </c>
      <c r="M106" s="51">
        <f t="shared" si="11"/>
        <v>189.12000000000003</v>
      </c>
      <c r="N106" s="25"/>
      <c r="O106" s="23">
        <f>VLOOKUP(B106,'[1]MA DO'!$H$5:$AE$3586,24,0)</f>
        <v>1.05</v>
      </c>
      <c r="Q106" s="49">
        <f t="shared" si="12"/>
        <v>315.20000000000005</v>
      </c>
      <c r="R106" s="1">
        <f t="shared" si="13"/>
        <v>10.506666666666668</v>
      </c>
    </row>
    <row r="107" spans="1:18" ht="31.5" x14ac:dyDescent="0.25">
      <c r="A107" s="8" t="s">
        <v>186</v>
      </c>
      <c r="B107" s="8" t="str">
        <f>VLOOKUP($D$6&amp;K107,'[2]MA DO'!$B$5:$H$3586,7,0)</f>
        <v>MH CLN 2</v>
      </c>
      <c r="C107" s="8">
        <f t="shared" si="14"/>
        <v>101</v>
      </c>
      <c r="D107" s="10" t="str">
        <f>'ĐẤT PNN'!D107</f>
        <v>Đường ĐH 05</v>
      </c>
      <c r="E107" s="10" t="str">
        <f>'ĐẤT PNN'!E107</f>
        <v>Đường ĐH04</v>
      </c>
      <c r="F107" s="10" t="str">
        <f>'ĐẤT PNN'!F107</f>
        <v>Đường ĐH15</v>
      </c>
      <c r="G107" s="24">
        <v>197</v>
      </c>
      <c r="H107" s="24">
        <v>140</v>
      </c>
      <c r="I107" s="24">
        <v>30</v>
      </c>
      <c r="J107" s="24"/>
      <c r="K107" s="25">
        <f t="shared" si="18"/>
        <v>394</v>
      </c>
      <c r="L107" s="50">
        <f t="shared" si="10"/>
        <v>315.20000000000005</v>
      </c>
      <c r="M107" s="51">
        <f t="shared" si="11"/>
        <v>189.12000000000003</v>
      </c>
      <c r="N107" s="25"/>
      <c r="O107" s="23">
        <f>VLOOKUP(B107,'[1]MA DO'!$H$5:$AE$3586,24,0)</f>
        <v>1.05</v>
      </c>
      <c r="Q107" s="49">
        <f t="shared" si="12"/>
        <v>315.20000000000005</v>
      </c>
      <c r="R107" s="1">
        <f t="shared" si="13"/>
        <v>10.506666666666668</v>
      </c>
    </row>
    <row r="108" spans="1:18" ht="31.5" x14ac:dyDescent="0.25">
      <c r="A108" s="8" t="s">
        <v>164</v>
      </c>
      <c r="B108" s="8" t="str">
        <f>VLOOKUP($D$6&amp;K108,'[2]MA DO'!$B$5:$H$3586,7,0)</f>
        <v>MH CLN 2</v>
      </c>
      <c r="C108" s="8">
        <f t="shared" si="14"/>
        <v>102</v>
      </c>
      <c r="D108" s="10" t="str">
        <f>'ĐẤT PNN'!D108</f>
        <v>Đường ĐH 12</v>
      </c>
      <c r="E108" s="10" t="str">
        <f>'ĐẤT PNN'!E108</f>
        <v>Đường đi trung tâm hành chính huyện cũ đi phường Minh Hưng</v>
      </c>
      <c r="F108" s="10" t="str">
        <f>'ĐẤT PNN'!F108</f>
        <v>Hết ranh thửa 990 tờ bản đồ số 31</v>
      </c>
      <c r="G108" s="24">
        <v>197</v>
      </c>
      <c r="H108" s="24">
        <v>140</v>
      </c>
      <c r="I108" s="24">
        <v>30</v>
      </c>
      <c r="J108" s="24"/>
      <c r="K108" s="25">
        <f t="shared" si="18"/>
        <v>394</v>
      </c>
      <c r="L108" s="50">
        <f t="shared" si="10"/>
        <v>315.20000000000005</v>
      </c>
      <c r="M108" s="51">
        <f t="shared" si="11"/>
        <v>189.12000000000003</v>
      </c>
      <c r="N108" s="25"/>
      <c r="O108" s="23">
        <f>VLOOKUP(B108,'[1]MA DO'!$H$5:$AE$3586,24,0)</f>
        <v>1.05</v>
      </c>
      <c r="Q108" s="49">
        <f t="shared" si="12"/>
        <v>315.20000000000005</v>
      </c>
      <c r="R108" s="1">
        <f t="shared" si="13"/>
        <v>10.506666666666668</v>
      </c>
    </row>
    <row r="109" spans="1:18" ht="31.5" x14ac:dyDescent="0.25">
      <c r="A109" s="8" t="s">
        <v>165</v>
      </c>
      <c r="B109" s="8" t="str">
        <f>VLOOKUP($D$6&amp;K109,'[2]MA DO'!$B$5:$H$3586,7,0)</f>
        <v>MH CLN 2</v>
      </c>
      <c r="C109" s="8">
        <f t="shared" si="14"/>
        <v>103</v>
      </c>
      <c r="D109" s="10" t="str">
        <f>'ĐẤT PNN'!D109</f>
        <v>Đường ĐH 12</v>
      </c>
      <c r="E109" s="10" t="str">
        <f>'ĐẤT PNN'!E109</f>
        <v>Hết ranh thửa 990 tờ bản đồ số 31</v>
      </c>
      <c r="F109" s="10" t="str">
        <f>'ĐẤT PNN'!F109</f>
        <v>Giáp ranh xã Tân Quan</v>
      </c>
      <c r="G109" s="24">
        <v>197</v>
      </c>
      <c r="H109" s="24">
        <v>140</v>
      </c>
      <c r="I109" s="24">
        <v>30</v>
      </c>
      <c r="J109" s="24"/>
      <c r="K109" s="25">
        <f t="shared" si="18"/>
        <v>394</v>
      </c>
      <c r="L109" s="50">
        <f t="shared" si="10"/>
        <v>315.20000000000005</v>
      </c>
      <c r="M109" s="51">
        <f t="shared" si="11"/>
        <v>189.12000000000003</v>
      </c>
      <c r="N109" s="25"/>
      <c r="O109" s="23">
        <f>VLOOKUP(B109,'[1]MA DO'!$H$5:$AE$3586,24,0)</f>
        <v>1.05</v>
      </c>
      <c r="Q109" s="49">
        <f t="shared" si="12"/>
        <v>315.20000000000005</v>
      </c>
      <c r="R109" s="1">
        <f t="shared" si="13"/>
        <v>10.506666666666668</v>
      </c>
    </row>
    <row r="110" spans="1:18" ht="31.5" x14ac:dyDescent="0.25">
      <c r="A110" s="8" t="s">
        <v>166</v>
      </c>
      <c r="B110" s="8" t="str">
        <f>VLOOKUP($D$6&amp;K110,'[2]MA DO'!$B$5:$H$3586,7,0)</f>
        <v>MH CLN 2</v>
      </c>
      <c r="C110" s="8">
        <f t="shared" si="14"/>
        <v>104</v>
      </c>
      <c r="D110" s="10" t="str">
        <f>'ĐẤT PNN'!D110</f>
        <v>Đường ĐH 15</v>
      </c>
      <c r="E110" s="10" t="str">
        <f>'ĐẤT PNN'!E110</f>
        <v>Đường Quốc lộ 13</v>
      </c>
      <c r="F110" s="10" t="str">
        <f>'ĐẤT PNN'!F110</f>
        <v>Đường đi trung tâm hành chính huyện cũ đi phường Minh Hưng</v>
      </c>
      <c r="G110" s="24">
        <v>197</v>
      </c>
      <c r="H110" s="24">
        <v>140</v>
      </c>
      <c r="I110" s="24">
        <v>30</v>
      </c>
      <c r="J110" s="24"/>
      <c r="K110" s="25">
        <f t="shared" si="18"/>
        <v>394</v>
      </c>
      <c r="L110" s="50">
        <f t="shared" si="10"/>
        <v>315.20000000000005</v>
      </c>
      <c r="M110" s="51">
        <f t="shared" si="11"/>
        <v>189.12000000000003</v>
      </c>
      <c r="N110" s="25"/>
      <c r="O110" s="23">
        <f>VLOOKUP(B110,'[1]MA DO'!$H$5:$AE$3586,24,0)</f>
        <v>1.05</v>
      </c>
      <c r="Q110" s="49">
        <f t="shared" si="12"/>
        <v>315.20000000000005</v>
      </c>
      <c r="R110" s="1">
        <f t="shared" si="13"/>
        <v>10.506666666666668</v>
      </c>
    </row>
    <row r="111" spans="1:18" ht="31.5" x14ac:dyDescent="0.25">
      <c r="A111" s="18" t="s">
        <v>167</v>
      </c>
      <c r="B111" s="8" t="str">
        <f>VLOOKUP($D$6&amp;K111,'[2]MA DO'!$B$5:$H$3586,7,0)</f>
        <v>MH CLN 2</v>
      </c>
      <c r="C111" s="8">
        <f t="shared" si="14"/>
        <v>105</v>
      </c>
      <c r="D111" s="10" t="str">
        <f>'ĐẤT PNN'!D111</f>
        <v>Đường ĐH 15</v>
      </c>
      <c r="E111" s="10" t="str">
        <f>'ĐẤT PNN'!E111</f>
        <v>Đường đi trung tâm hành chính huyện cũ đi phường Minh Hưng</v>
      </c>
      <c r="F111" s="10" t="str">
        <f>'ĐẤT PNN'!F111</f>
        <v>Giáp ranh phường Chơn Thành</v>
      </c>
      <c r="G111" s="24">
        <v>197</v>
      </c>
      <c r="H111" s="24">
        <v>140</v>
      </c>
      <c r="I111" s="24">
        <v>30</v>
      </c>
      <c r="J111" s="24"/>
      <c r="K111" s="25">
        <f t="shared" si="18"/>
        <v>394</v>
      </c>
      <c r="L111" s="50">
        <f t="shared" si="10"/>
        <v>315.20000000000005</v>
      </c>
      <c r="M111" s="51">
        <f t="shared" si="11"/>
        <v>189.12000000000003</v>
      </c>
      <c r="N111" s="25"/>
      <c r="O111" s="23">
        <f>VLOOKUP(B111,'[1]MA DO'!$H$5:$AE$3586,24,0)</f>
        <v>1.05</v>
      </c>
      <c r="Q111" s="49">
        <f t="shared" si="12"/>
        <v>315.20000000000005</v>
      </c>
      <c r="R111" s="1">
        <f t="shared" si="13"/>
        <v>10.506666666666668</v>
      </c>
    </row>
    <row r="112" spans="1:18" ht="31.5" x14ac:dyDescent="0.25">
      <c r="A112" s="8" t="s">
        <v>168</v>
      </c>
      <c r="B112" s="8" t="str">
        <f>VLOOKUP($D$6&amp;K112,'[2]MA DO'!$B$5:$H$3586,7,0)</f>
        <v>MH CLN 2</v>
      </c>
      <c r="C112" s="8">
        <f t="shared" si="14"/>
        <v>106</v>
      </c>
      <c r="D112" s="10" t="str">
        <f>'ĐẤT PNN'!D112</f>
        <v>Đường ĐH 15</v>
      </c>
      <c r="E112" s="10" t="str">
        <f>'ĐẤT PNN'!E112</f>
        <v>Đường Quốc lộ 13</v>
      </c>
      <c r="F112" s="10" t="str">
        <f>'ĐẤT PNN'!F112</f>
        <v>Hết ranh thửa đất 118 tờ bản đồ số 28</v>
      </c>
      <c r="G112" s="24">
        <v>197</v>
      </c>
      <c r="H112" s="24">
        <v>140</v>
      </c>
      <c r="I112" s="24">
        <v>30</v>
      </c>
      <c r="J112" s="24"/>
      <c r="K112" s="25">
        <f t="shared" si="18"/>
        <v>394</v>
      </c>
      <c r="L112" s="50">
        <f t="shared" si="10"/>
        <v>315.20000000000005</v>
      </c>
      <c r="M112" s="51">
        <f t="shared" si="11"/>
        <v>189.12000000000003</v>
      </c>
      <c r="N112" s="25"/>
      <c r="O112" s="23">
        <f>VLOOKUP(B112,'[1]MA DO'!$H$5:$AE$3586,24,0)</f>
        <v>1.05</v>
      </c>
      <c r="Q112" s="49">
        <f t="shared" si="12"/>
        <v>315.20000000000005</v>
      </c>
      <c r="R112" s="1">
        <f t="shared" si="13"/>
        <v>10.506666666666668</v>
      </c>
    </row>
    <row r="113" spans="1:18" ht="31.5" x14ac:dyDescent="0.25">
      <c r="A113" s="8" t="s">
        <v>169</v>
      </c>
      <c r="B113" s="8" t="str">
        <f>VLOOKUP($D$6&amp;K113,'[2]MA DO'!$B$5:$H$3586,7,0)</f>
        <v>MH CLN 2</v>
      </c>
      <c r="C113" s="8">
        <f t="shared" si="14"/>
        <v>107</v>
      </c>
      <c r="D113" s="10" t="str">
        <f>'ĐẤT PNN'!D113</f>
        <v>Đường ĐH 15</v>
      </c>
      <c r="E113" s="10" t="str">
        <f>'ĐẤT PNN'!E113</f>
        <v>Hết ranh thửa đất 118 tờ bản đồ số 28</v>
      </c>
      <c r="F113" s="10" t="str">
        <f>'ĐẤT PNN'!F113</f>
        <v>Ngã ba tiếp giáp đường số 10</v>
      </c>
      <c r="G113" s="24">
        <v>197</v>
      </c>
      <c r="H113" s="24">
        <v>140</v>
      </c>
      <c r="I113" s="24">
        <v>30</v>
      </c>
      <c r="J113" s="24"/>
      <c r="K113" s="25">
        <f t="shared" si="18"/>
        <v>394</v>
      </c>
      <c r="L113" s="50">
        <f t="shared" si="10"/>
        <v>315.20000000000005</v>
      </c>
      <c r="M113" s="51">
        <f t="shared" si="11"/>
        <v>189.12000000000003</v>
      </c>
      <c r="N113" s="25"/>
      <c r="O113" s="23">
        <f>VLOOKUP(B113,'[1]MA DO'!$H$5:$AE$3586,24,0)</f>
        <v>1.05</v>
      </c>
      <c r="Q113" s="49">
        <f t="shared" si="12"/>
        <v>315.20000000000005</v>
      </c>
      <c r="R113" s="1">
        <f t="shared" si="13"/>
        <v>10.506666666666668</v>
      </c>
    </row>
    <row r="114" spans="1:18" ht="47.25" x14ac:dyDescent="0.25">
      <c r="A114" s="8" t="s">
        <v>152</v>
      </c>
      <c r="B114" s="8" t="str">
        <f>VLOOKUP($D$6&amp;K114,'[2]MA DO'!$B$5:$H$3586,7,0)</f>
        <v>MH CLN 2</v>
      </c>
      <c r="C114" s="8">
        <f t="shared" si="14"/>
        <v>108</v>
      </c>
      <c r="D114" s="10" t="str">
        <f>'ĐẤT PNN'!D114</f>
        <v>Đường Trung tâm hành chính 
thị xã Chơn Thành cũ đi phường Minh Hưng</v>
      </c>
      <c r="E114" s="10" t="str">
        <f>'ĐẤT PNN'!E114</f>
        <v>Ngã ba đường Quốc lộ 13</v>
      </c>
      <c r="F114" s="10" t="str">
        <f>'ĐẤT PNN'!F114</f>
        <v>Ngã tư tiếp giáp đường ĐH03
 và đường số 21</v>
      </c>
      <c r="G114" s="24">
        <v>197</v>
      </c>
      <c r="H114" s="24">
        <v>140</v>
      </c>
      <c r="I114" s="24">
        <v>30</v>
      </c>
      <c r="J114" s="24"/>
      <c r="K114" s="25">
        <f t="shared" si="18"/>
        <v>394</v>
      </c>
      <c r="L114" s="50">
        <f t="shared" si="10"/>
        <v>315.20000000000005</v>
      </c>
      <c r="M114" s="51">
        <f t="shared" si="11"/>
        <v>189.12000000000003</v>
      </c>
      <c r="N114" s="25"/>
      <c r="O114" s="23">
        <f>VLOOKUP(B114,'[1]MA DO'!$H$5:$AE$3586,24,0)</f>
        <v>1.05</v>
      </c>
      <c r="Q114" s="49">
        <f t="shared" si="12"/>
        <v>315.20000000000005</v>
      </c>
      <c r="R114" s="1">
        <f t="shared" si="13"/>
        <v>10.506666666666668</v>
      </c>
    </row>
    <row r="115" spans="1:18" ht="47.25" x14ac:dyDescent="0.25">
      <c r="A115" s="8" t="s">
        <v>153</v>
      </c>
      <c r="B115" s="8" t="str">
        <f>VLOOKUP($D$6&amp;K115,'[2]MA DO'!$B$5:$H$3586,7,0)</f>
        <v>MH CLN 2</v>
      </c>
      <c r="C115" s="8">
        <f t="shared" si="14"/>
        <v>109</v>
      </c>
      <c r="D115" s="10" t="str">
        <f>'ĐẤT PNN'!D115</f>
        <v>Đường Trung tâm hành chính thị xã Chơn Thành cũ đi phường Minh Hưng</v>
      </c>
      <c r="E115" s="10" t="str">
        <f>'ĐẤT PNN'!E115</f>
        <v>Ngã tư tiếp giáp đường ĐH03 và đường số 21</v>
      </c>
      <c r="F115" s="10" t="str">
        <f>'ĐẤT PNN'!F115</f>
        <v>Phía tây hết ranh thửa đất số 667, phía đông hết ranh thửa đất số 320 tờ bản đồ số 31</v>
      </c>
      <c r="G115" s="24">
        <v>197</v>
      </c>
      <c r="H115" s="24">
        <v>140</v>
      </c>
      <c r="I115" s="24">
        <v>30</v>
      </c>
      <c r="J115" s="24"/>
      <c r="K115" s="25">
        <f t="shared" si="18"/>
        <v>394</v>
      </c>
      <c r="L115" s="50">
        <f t="shared" si="10"/>
        <v>315.20000000000005</v>
      </c>
      <c r="M115" s="51">
        <f t="shared" si="11"/>
        <v>189.12000000000003</v>
      </c>
      <c r="N115" s="25"/>
      <c r="O115" s="23">
        <f>VLOOKUP(B115,'[1]MA DO'!$H$5:$AE$3586,24,0)</f>
        <v>1.05</v>
      </c>
      <c r="Q115" s="49">
        <f t="shared" si="12"/>
        <v>315.20000000000005</v>
      </c>
      <c r="R115" s="1">
        <f t="shared" si="13"/>
        <v>10.506666666666668</v>
      </c>
    </row>
    <row r="116" spans="1:18" ht="47.25" x14ac:dyDescent="0.25">
      <c r="A116" s="8" t="s">
        <v>155</v>
      </c>
      <c r="B116" s="8" t="s">
        <v>425</v>
      </c>
      <c r="C116" s="8">
        <f t="shared" si="14"/>
        <v>110</v>
      </c>
      <c r="D116" s="10" t="str">
        <f>'ĐẤT PNN'!D116</f>
        <v>Đường Trung tâm hành chính thị xã Chơn Thành cũ đi phường Minh Hưng</v>
      </c>
      <c r="E116" s="10" t="str">
        <f>'ĐẤT PNN'!E116</f>
        <v>Phía tây hết ranh thửa đất số 667, phía đông hết ranh thửa đất số 320 tờ bản đồ số 31</v>
      </c>
      <c r="F116" s="10" t="str">
        <f>'ĐẤT PNN'!F116</f>
        <v>Ranh giới phường Chơn Thành</v>
      </c>
      <c r="G116" s="24"/>
      <c r="H116" s="24"/>
      <c r="I116" s="24"/>
      <c r="J116" s="24"/>
      <c r="K116" s="25">
        <v>275.79999999999995</v>
      </c>
      <c r="L116" s="50">
        <f t="shared" si="10"/>
        <v>220.64</v>
      </c>
      <c r="M116" s="51">
        <f t="shared" si="11"/>
        <v>132.38399999999999</v>
      </c>
      <c r="N116" s="25"/>
      <c r="O116" s="23">
        <f>VLOOKUP(B116,'[1]MA DO'!$H$5:$AE$3586,24,0)</f>
        <v>1.05</v>
      </c>
      <c r="Q116" s="49">
        <f t="shared" si="12"/>
        <v>220.64</v>
      </c>
      <c r="R116" s="1" t="e">
        <f t="shared" si="13"/>
        <v>#DIV/0!</v>
      </c>
    </row>
    <row r="117" spans="1:18" ht="31.5" x14ac:dyDescent="0.25">
      <c r="A117" s="8" t="s">
        <v>213</v>
      </c>
      <c r="B117" s="8" t="str">
        <f>VLOOKUP($D$6&amp;K117,'[2]MA DO'!$B$5:$H$3586,7,0)</f>
        <v>MH CLN 2</v>
      </c>
      <c r="C117" s="8">
        <f t="shared" si="14"/>
        <v>111</v>
      </c>
      <c r="D117" s="10" t="str">
        <f>'ĐẤT PNN'!D117</f>
        <v>Đường N1</v>
      </c>
      <c r="E117" s="10" t="str">
        <f>'ĐẤT PNN'!E117</f>
        <v>Đường Quốc lộ 13</v>
      </c>
      <c r="F117" s="10" t="str">
        <f>'ĐẤT PNN'!F117</f>
        <v>Giáp đường số 19</v>
      </c>
      <c r="G117" s="24">
        <v>197</v>
      </c>
      <c r="H117" s="24">
        <v>140</v>
      </c>
      <c r="I117" s="24">
        <v>30</v>
      </c>
      <c r="J117" s="24"/>
      <c r="K117" s="25">
        <f t="shared" ref="K117:K118" si="19">2*G117</f>
        <v>394</v>
      </c>
      <c r="L117" s="50">
        <f t="shared" si="10"/>
        <v>315.20000000000005</v>
      </c>
      <c r="M117" s="51">
        <f t="shared" si="11"/>
        <v>189.12000000000003</v>
      </c>
      <c r="N117" s="25"/>
      <c r="O117" s="23">
        <f>VLOOKUP(B117,'[1]MA DO'!$H$5:$AE$3586,24,0)</f>
        <v>1.05</v>
      </c>
      <c r="Q117" s="49">
        <f t="shared" si="12"/>
        <v>315.20000000000005</v>
      </c>
      <c r="R117" s="1">
        <f t="shared" si="13"/>
        <v>10.506666666666668</v>
      </c>
    </row>
    <row r="118" spans="1:18" ht="31.5" x14ac:dyDescent="0.25">
      <c r="A118" s="8" t="s">
        <v>213</v>
      </c>
      <c r="B118" s="8" t="str">
        <f>VLOOKUP($D$6&amp;K118,'[2]MA DO'!$B$5:$H$3586,7,0)</f>
        <v>MH CLN 2</v>
      </c>
      <c r="C118" s="8">
        <f t="shared" si="14"/>
        <v>112</v>
      </c>
      <c r="D118" s="10" t="str">
        <f>'ĐẤT PNN'!D118</f>
        <v>Đường N1</v>
      </c>
      <c r="E118" s="10" t="str">
        <f>'ĐẤT PNN'!E118</f>
        <v>Giáp đường số 19</v>
      </c>
      <c r="F118" s="10" t="str">
        <f>'ĐẤT PNN'!F118</f>
        <v>Hết tuyến</v>
      </c>
      <c r="G118" s="24">
        <v>197</v>
      </c>
      <c r="H118" s="24">
        <v>140</v>
      </c>
      <c r="I118" s="24">
        <v>30</v>
      </c>
      <c r="J118" s="24"/>
      <c r="K118" s="25">
        <f t="shared" si="19"/>
        <v>394</v>
      </c>
      <c r="L118" s="50">
        <f t="shared" si="10"/>
        <v>315.20000000000005</v>
      </c>
      <c r="M118" s="51">
        <f t="shared" si="11"/>
        <v>189.12000000000003</v>
      </c>
      <c r="N118" s="25"/>
      <c r="O118" s="23">
        <f>VLOOKUP(B118,'[1]MA DO'!$H$5:$AE$3586,24,0)</f>
        <v>1.05</v>
      </c>
      <c r="Q118" s="49">
        <f t="shared" si="12"/>
        <v>315.20000000000005</v>
      </c>
      <c r="R118" s="1">
        <f t="shared" si="13"/>
        <v>10.506666666666668</v>
      </c>
    </row>
    <row r="119" spans="1:18" ht="31.5" x14ac:dyDescent="0.25">
      <c r="A119" s="8" t="s">
        <v>155</v>
      </c>
      <c r="B119" s="8" t="s">
        <v>425</v>
      </c>
      <c r="C119" s="8">
        <f t="shared" si="14"/>
        <v>113</v>
      </c>
      <c r="D119" s="10" t="str">
        <f>'ĐẤT PNN'!D119</f>
        <v>Đường số 1</v>
      </c>
      <c r="E119" s="10" t="str">
        <f>'ĐẤT PNN'!E119</f>
        <v>Đường số 6</v>
      </c>
      <c r="F119" s="10" t="str">
        <f>'ĐẤT PNN'!F119</f>
        <v>Suối Lạnh</v>
      </c>
      <c r="G119" s="24"/>
      <c r="H119" s="24"/>
      <c r="I119" s="24"/>
      <c r="J119" s="24"/>
      <c r="K119" s="25">
        <v>275.79999999999995</v>
      </c>
      <c r="L119" s="50">
        <f t="shared" si="10"/>
        <v>220.64</v>
      </c>
      <c r="M119" s="51">
        <f t="shared" si="11"/>
        <v>132.38399999999999</v>
      </c>
      <c r="N119" s="25"/>
      <c r="O119" s="23">
        <f>VLOOKUP(B119,'[1]MA DO'!$H$5:$AE$3586,24,0)</f>
        <v>1.05</v>
      </c>
      <c r="Q119" s="49">
        <f t="shared" si="12"/>
        <v>220.64</v>
      </c>
      <c r="R119" s="1" t="e">
        <f t="shared" si="13"/>
        <v>#DIV/0!</v>
      </c>
    </row>
    <row r="120" spans="1:18" ht="31.5" x14ac:dyDescent="0.25">
      <c r="A120" s="8" t="s">
        <v>155</v>
      </c>
      <c r="B120" s="8" t="s">
        <v>425</v>
      </c>
      <c r="C120" s="8">
        <f t="shared" si="14"/>
        <v>114</v>
      </c>
      <c r="D120" s="10" t="str">
        <f>'ĐẤT PNN'!D120</f>
        <v>Đường số 2</v>
      </c>
      <c r="E120" s="10" t="str">
        <f>'ĐẤT PNN'!E120</f>
        <v>Đường số 6</v>
      </c>
      <c r="F120" s="10" t="str">
        <f>'ĐẤT PNN'!F120</f>
        <v>Đường Minh Hưng - Đồng Nơ</v>
      </c>
      <c r="G120" s="24"/>
      <c r="H120" s="24"/>
      <c r="I120" s="24"/>
      <c r="J120" s="24"/>
      <c r="K120" s="25">
        <v>275.79999999999995</v>
      </c>
      <c r="L120" s="50">
        <f t="shared" si="10"/>
        <v>220.64</v>
      </c>
      <c r="M120" s="51">
        <f t="shared" si="11"/>
        <v>132.38399999999999</v>
      </c>
      <c r="N120" s="25"/>
      <c r="O120" s="23">
        <f>VLOOKUP(B120,'[1]MA DO'!$H$5:$AE$3586,24,0)</f>
        <v>1.05</v>
      </c>
      <c r="Q120" s="49">
        <f t="shared" si="12"/>
        <v>220.64</v>
      </c>
      <c r="R120" s="1" t="e">
        <f t="shared" si="13"/>
        <v>#DIV/0!</v>
      </c>
    </row>
    <row r="121" spans="1:18" ht="31.5" x14ac:dyDescent="0.25">
      <c r="A121" s="8" t="s">
        <v>155</v>
      </c>
      <c r="B121" s="8" t="s">
        <v>425</v>
      </c>
      <c r="C121" s="8">
        <f t="shared" si="14"/>
        <v>115</v>
      </c>
      <c r="D121" s="10" t="str">
        <f>'ĐẤT PNN'!D121</f>
        <v>Đường số 3</v>
      </c>
      <c r="E121" s="10" t="str">
        <f>'ĐẤT PNN'!E121</f>
        <v>Đường số 6</v>
      </c>
      <c r="F121" s="10" t="str">
        <f>'ĐẤT PNN'!F121</f>
        <v>Suối Lạnh</v>
      </c>
      <c r="G121" s="24"/>
      <c r="H121" s="24"/>
      <c r="I121" s="24"/>
      <c r="J121" s="24"/>
      <c r="K121" s="25">
        <v>275.79999999999995</v>
      </c>
      <c r="L121" s="50">
        <f t="shared" si="10"/>
        <v>220.64</v>
      </c>
      <c r="M121" s="51">
        <f t="shared" si="11"/>
        <v>132.38399999999999</v>
      </c>
      <c r="N121" s="25"/>
      <c r="O121" s="23">
        <f>VLOOKUP(B121,'[1]MA DO'!$H$5:$AE$3586,24,0)</f>
        <v>1.05</v>
      </c>
      <c r="Q121" s="49">
        <f t="shared" si="12"/>
        <v>220.64</v>
      </c>
      <c r="R121" s="1" t="e">
        <f t="shared" si="13"/>
        <v>#DIV/0!</v>
      </c>
    </row>
    <row r="122" spans="1:18" ht="31.5" x14ac:dyDescent="0.25">
      <c r="A122" s="8" t="s">
        <v>155</v>
      </c>
      <c r="B122" s="8" t="s">
        <v>425</v>
      </c>
      <c r="C122" s="8">
        <f t="shared" si="14"/>
        <v>116</v>
      </c>
      <c r="D122" s="10" t="str">
        <f>'ĐẤT PNN'!D122</f>
        <v>Đường số 4</v>
      </c>
      <c r="E122" s="10" t="str">
        <f>'ĐẤT PNN'!E122</f>
        <v>Đường ĐH 04</v>
      </c>
      <c r="F122" s="10" t="str">
        <f>'ĐẤT PNN'!F122</f>
        <v>Suối Lạnh</v>
      </c>
      <c r="G122" s="24"/>
      <c r="H122" s="24"/>
      <c r="I122" s="24"/>
      <c r="J122" s="24"/>
      <c r="K122" s="25">
        <v>275.79999999999995</v>
      </c>
      <c r="L122" s="50">
        <f t="shared" si="10"/>
        <v>220.64</v>
      </c>
      <c r="M122" s="51">
        <f t="shared" si="11"/>
        <v>132.38399999999999</v>
      </c>
      <c r="N122" s="25"/>
      <c r="O122" s="23">
        <f>VLOOKUP(B122,'[1]MA DO'!$H$5:$AE$3586,24,0)</f>
        <v>1.05</v>
      </c>
      <c r="Q122" s="49">
        <f t="shared" si="12"/>
        <v>220.64</v>
      </c>
      <c r="R122" s="1" t="e">
        <f t="shared" si="13"/>
        <v>#DIV/0!</v>
      </c>
    </row>
    <row r="123" spans="1:18" ht="31.5" x14ac:dyDescent="0.25">
      <c r="A123" s="8" t="s">
        <v>155</v>
      </c>
      <c r="B123" s="8" t="s">
        <v>425</v>
      </c>
      <c r="C123" s="8">
        <f t="shared" si="14"/>
        <v>117</v>
      </c>
      <c r="D123" s="10" t="str">
        <f>'ĐẤT PNN'!D123</f>
        <v>Đường số 5</v>
      </c>
      <c r="E123" s="10" t="str">
        <f>'ĐẤT PNN'!E123</f>
        <v>Đường số 4</v>
      </c>
      <c r="F123" s="10" t="str">
        <f>'ĐẤT PNN'!F123</f>
        <v>Hết tuyến</v>
      </c>
      <c r="G123" s="24"/>
      <c r="H123" s="24"/>
      <c r="I123" s="24"/>
      <c r="J123" s="24"/>
      <c r="K123" s="25">
        <v>275.79999999999995</v>
      </c>
      <c r="L123" s="50">
        <f t="shared" si="10"/>
        <v>220.64</v>
      </c>
      <c r="M123" s="51">
        <f t="shared" si="11"/>
        <v>132.38399999999999</v>
      </c>
      <c r="N123" s="25"/>
      <c r="O123" s="23">
        <f>VLOOKUP(B123,'[1]MA DO'!$H$5:$AE$3586,24,0)</f>
        <v>1.05</v>
      </c>
      <c r="Q123" s="49">
        <f t="shared" si="12"/>
        <v>220.64</v>
      </c>
      <c r="R123" s="1" t="e">
        <f t="shared" si="13"/>
        <v>#DIV/0!</v>
      </c>
    </row>
    <row r="124" spans="1:18" ht="31.5" x14ac:dyDescent="0.25">
      <c r="A124" s="8" t="s">
        <v>155</v>
      </c>
      <c r="B124" s="8" t="s">
        <v>425</v>
      </c>
      <c r="C124" s="8">
        <f t="shared" si="14"/>
        <v>118</v>
      </c>
      <c r="D124" s="10" t="str">
        <f>'ĐẤT PNN'!D124</f>
        <v>S</v>
      </c>
      <c r="E124" s="10" t="str">
        <f>'ĐẤT PNN'!E124</f>
        <v>Đường số 32</v>
      </c>
      <c r="F124" s="10" t="str">
        <f>'ĐẤT PNN'!F124</f>
        <v>Ranh giới xã Tân Khai</v>
      </c>
      <c r="G124" s="24"/>
      <c r="H124" s="24"/>
      <c r="I124" s="24"/>
      <c r="J124" s="24"/>
      <c r="K124" s="25">
        <v>275.79999999999995</v>
      </c>
      <c r="L124" s="50">
        <f t="shared" si="10"/>
        <v>220.64</v>
      </c>
      <c r="M124" s="51">
        <f t="shared" si="11"/>
        <v>132.38399999999999</v>
      </c>
      <c r="N124" s="25"/>
      <c r="O124" s="23">
        <f>VLOOKUP(B124,'[1]MA DO'!$H$5:$AE$3586,24,0)</f>
        <v>1.05</v>
      </c>
      <c r="Q124" s="49">
        <f t="shared" si="12"/>
        <v>220.64</v>
      </c>
      <c r="R124" s="1" t="e">
        <f t="shared" si="13"/>
        <v>#DIV/0!</v>
      </c>
    </row>
    <row r="125" spans="1:18" ht="31.5" x14ac:dyDescent="0.25">
      <c r="A125" s="8" t="s">
        <v>155</v>
      </c>
      <c r="B125" s="8" t="s">
        <v>425</v>
      </c>
      <c r="C125" s="8">
        <f t="shared" si="14"/>
        <v>119</v>
      </c>
      <c r="D125" s="10" t="str">
        <f>'ĐẤT PNN'!D125</f>
        <v>Đường số 7</v>
      </c>
      <c r="E125" s="10" t="str">
        <f>'ĐẤT PNN'!E125</f>
        <v>Đường ĐH 04</v>
      </c>
      <c r="F125" s="10" t="str">
        <f>'ĐẤT PNN'!F125</f>
        <v>Đường số 5</v>
      </c>
      <c r="G125" s="24"/>
      <c r="H125" s="24"/>
      <c r="I125" s="24"/>
      <c r="J125" s="24"/>
      <c r="K125" s="25">
        <v>275.79999999999995</v>
      </c>
      <c r="L125" s="50">
        <f t="shared" si="10"/>
        <v>220.64</v>
      </c>
      <c r="M125" s="51">
        <f t="shared" si="11"/>
        <v>132.38399999999999</v>
      </c>
      <c r="N125" s="25"/>
      <c r="O125" s="23">
        <f>VLOOKUP(B125,'[1]MA DO'!$H$5:$AE$3586,24,0)</f>
        <v>1.05</v>
      </c>
      <c r="Q125" s="49">
        <f t="shared" si="12"/>
        <v>220.64</v>
      </c>
      <c r="R125" s="1" t="e">
        <f t="shared" si="13"/>
        <v>#DIV/0!</v>
      </c>
    </row>
    <row r="126" spans="1:18" ht="31.5" x14ac:dyDescent="0.25">
      <c r="A126" s="8" t="s">
        <v>155</v>
      </c>
      <c r="B126" s="8" t="s">
        <v>425</v>
      </c>
      <c r="C126" s="8">
        <f t="shared" si="14"/>
        <v>120</v>
      </c>
      <c r="D126" s="10" t="str">
        <f>'ĐẤT PNN'!D126</f>
        <v>Đường số 8</v>
      </c>
      <c r="E126" s="10" t="str">
        <f>'ĐẤT PNN'!E126</f>
        <v>Đường ĐH 04</v>
      </c>
      <c r="F126" s="10" t="str">
        <f>'ĐẤT PNN'!F126</f>
        <v>Ranh giới xã Minh Thạnh, 
Thành phố Hồ Chí Minh</v>
      </c>
      <c r="G126" s="24"/>
      <c r="H126" s="24"/>
      <c r="I126" s="24"/>
      <c r="J126" s="24"/>
      <c r="K126" s="25">
        <v>275.79999999999995</v>
      </c>
      <c r="L126" s="50">
        <f t="shared" si="10"/>
        <v>220.64</v>
      </c>
      <c r="M126" s="51">
        <f t="shared" si="11"/>
        <v>132.38399999999999</v>
      </c>
      <c r="N126" s="25"/>
      <c r="O126" s="23">
        <f>VLOOKUP(B126,'[1]MA DO'!$H$5:$AE$3586,24,0)</f>
        <v>1.05</v>
      </c>
      <c r="Q126" s="49">
        <f t="shared" si="12"/>
        <v>220.64</v>
      </c>
      <c r="R126" s="1" t="e">
        <f t="shared" si="13"/>
        <v>#DIV/0!</v>
      </c>
    </row>
    <row r="127" spans="1:18" ht="31.5" x14ac:dyDescent="0.25">
      <c r="A127" s="8" t="s">
        <v>155</v>
      </c>
      <c r="B127" s="8" t="s">
        <v>425</v>
      </c>
      <c r="C127" s="8">
        <f t="shared" si="14"/>
        <v>121</v>
      </c>
      <c r="D127" s="10" t="str">
        <f>'ĐẤT PNN'!D127</f>
        <v>Đường số 9</v>
      </c>
      <c r="E127" s="10" t="str">
        <f>'ĐẤT PNN'!E127</f>
        <v>Đường ĐH 04</v>
      </c>
      <c r="F127" s="10" t="str">
        <f>'ĐẤT PNN'!F127</f>
        <v>Ranh giới xã Minh Thạnh, 
Thành phố Hồ Chí Minh</v>
      </c>
      <c r="G127" s="24"/>
      <c r="H127" s="24"/>
      <c r="I127" s="24"/>
      <c r="J127" s="24"/>
      <c r="K127" s="25">
        <v>275.79999999999995</v>
      </c>
      <c r="L127" s="50">
        <f t="shared" si="10"/>
        <v>220.64</v>
      </c>
      <c r="M127" s="51">
        <f t="shared" si="11"/>
        <v>132.38399999999999</v>
      </c>
      <c r="N127" s="25"/>
      <c r="O127" s="23">
        <f>VLOOKUP(B127,'[1]MA DO'!$H$5:$AE$3586,24,0)</f>
        <v>1.05</v>
      </c>
      <c r="Q127" s="49">
        <f t="shared" si="12"/>
        <v>220.64</v>
      </c>
      <c r="R127" s="1" t="e">
        <f t="shared" si="13"/>
        <v>#DIV/0!</v>
      </c>
    </row>
    <row r="128" spans="1:18" ht="31.5" x14ac:dyDescent="0.25">
      <c r="A128" s="18" t="s">
        <v>187</v>
      </c>
      <c r="B128" s="8" t="str">
        <f>VLOOKUP($D$6&amp;K128,'[2]MA DO'!$B$5:$H$3586,7,0)</f>
        <v>MH CLN 2</v>
      </c>
      <c r="C128" s="8">
        <f t="shared" si="14"/>
        <v>122</v>
      </c>
      <c r="D128" s="10" t="str">
        <f>'ĐẤT PNN'!D128</f>
        <v>Đường số 10</v>
      </c>
      <c r="E128" s="10" t="str">
        <f>'ĐẤT PNN'!E128</f>
        <v>Toàn tuyến</v>
      </c>
      <c r="F128" s="10"/>
      <c r="G128" s="24">
        <v>197</v>
      </c>
      <c r="H128" s="24">
        <v>140</v>
      </c>
      <c r="I128" s="24">
        <v>30</v>
      </c>
      <c r="J128" s="24"/>
      <c r="K128" s="25">
        <f>2*G128</f>
        <v>394</v>
      </c>
      <c r="L128" s="50">
        <f t="shared" si="10"/>
        <v>315.20000000000005</v>
      </c>
      <c r="M128" s="51">
        <f t="shared" si="11"/>
        <v>189.12000000000003</v>
      </c>
      <c r="N128" s="25"/>
      <c r="O128" s="23">
        <f>VLOOKUP(B128,'[1]MA DO'!$H$5:$AE$3586,24,0)</f>
        <v>1.05</v>
      </c>
      <c r="Q128" s="49">
        <f t="shared" si="12"/>
        <v>315.20000000000005</v>
      </c>
      <c r="R128" s="1">
        <f t="shared" si="13"/>
        <v>10.506666666666668</v>
      </c>
    </row>
    <row r="129" spans="1:18" ht="31.5" x14ac:dyDescent="0.25">
      <c r="A129" s="8" t="s">
        <v>155</v>
      </c>
      <c r="B129" s="8" t="s">
        <v>425</v>
      </c>
      <c r="C129" s="8">
        <f t="shared" si="14"/>
        <v>123</v>
      </c>
      <c r="D129" s="10" t="str">
        <f>'ĐẤT PNN'!D129</f>
        <v>Đường số 11</v>
      </c>
      <c r="E129" s="10" t="str">
        <f>'ĐẤT PNN'!E129</f>
        <v>Toàn tuyến</v>
      </c>
      <c r="F129" s="10"/>
      <c r="G129" s="24"/>
      <c r="H129" s="24"/>
      <c r="I129" s="24"/>
      <c r="J129" s="24"/>
      <c r="K129" s="25">
        <v>275.79999999999995</v>
      </c>
      <c r="L129" s="50">
        <f t="shared" si="10"/>
        <v>220.64</v>
      </c>
      <c r="M129" s="51">
        <f t="shared" si="11"/>
        <v>132.38399999999999</v>
      </c>
      <c r="N129" s="25"/>
      <c r="O129" s="23">
        <f>VLOOKUP(B129,'[1]MA DO'!$H$5:$AE$3586,24,0)</f>
        <v>1.05</v>
      </c>
      <c r="Q129" s="49">
        <f t="shared" si="12"/>
        <v>220.64</v>
      </c>
      <c r="R129" s="1" t="e">
        <f t="shared" si="13"/>
        <v>#DIV/0!</v>
      </c>
    </row>
    <row r="130" spans="1:18" ht="31.5" x14ac:dyDescent="0.25">
      <c r="A130" s="8" t="s">
        <v>155</v>
      </c>
      <c r="B130" s="8" t="s">
        <v>425</v>
      </c>
      <c r="C130" s="8">
        <f t="shared" si="14"/>
        <v>124</v>
      </c>
      <c r="D130" s="10" t="str">
        <f>'ĐẤT PNN'!D130</f>
        <v>Đường số 12</v>
      </c>
      <c r="E130" s="10" t="str">
        <f>'ĐẤT PNN'!E130</f>
        <v>Toàn tuyến</v>
      </c>
      <c r="F130" s="10"/>
      <c r="G130" s="24"/>
      <c r="H130" s="24"/>
      <c r="I130" s="24"/>
      <c r="J130" s="24"/>
      <c r="K130" s="25">
        <v>275.79999999999995</v>
      </c>
      <c r="L130" s="50">
        <f t="shared" si="10"/>
        <v>220.64</v>
      </c>
      <c r="M130" s="51">
        <f t="shared" si="11"/>
        <v>132.38399999999999</v>
      </c>
      <c r="N130" s="25"/>
      <c r="O130" s="23">
        <f>VLOOKUP(B130,'[1]MA DO'!$H$5:$AE$3586,24,0)</f>
        <v>1.05</v>
      </c>
      <c r="Q130" s="49">
        <f t="shared" si="12"/>
        <v>220.64</v>
      </c>
      <c r="R130" s="1" t="e">
        <f t="shared" si="13"/>
        <v>#DIV/0!</v>
      </c>
    </row>
    <row r="131" spans="1:18" ht="31.5" x14ac:dyDescent="0.25">
      <c r="A131" s="8" t="s">
        <v>155</v>
      </c>
      <c r="B131" s="8" t="s">
        <v>425</v>
      </c>
      <c r="C131" s="8">
        <f t="shared" si="14"/>
        <v>125</v>
      </c>
      <c r="D131" s="10" t="str">
        <f>'ĐẤT PNN'!D131</f>
        <v>Đường số 13</v>
      </c>
      <c r="E131" s="10" t="str">
        <f>'ĐẤT PNN'!E131</f>
        <v>Đường số 2</v>
      </c>
      <c r="F131" s="10" t="str">
        <f>'ĐẤT PNN'!F131</f>
        <v>Hết tuyến</v>
      </c>
      <c r="G131" s="24"/>
      <c r="H131" s="24"/>
      <c r="I131" s="24"/>
      <c r="J131" s="24"/>
      <c r="K131" s="25">
        <v>275.79999999999995</v>
      </c>
      <c r="L131" s="50">
        <f t="shared" si="10"/>
        <v>220.64</v>
      </c>
      <c r="M131" s="51">
        <f t="shared" si="11"/>
        <v>132.38399999999999</v>
      </c>
      <c r="N131" s="25"/>
      <c r="O131" s="23">
        <f>VLOOKUP(B131,'[1]MA DO'!$H$5:$AE$3586,24,0)</f>
        <v>1.05</v>
      </c>
      <c r="Q131" s="49">
        <f t="shared" si="12"/>
        <v>220.64</v>
      </c>
      <c r="R131" s="1" t="e">
        <f t="shared" si="13"/>
        <v>#DIV/0!</v>
      </c>
    </row>
    <row r="132" spans="1:18" ht="31.5" x14ac:dyDescent="0.25">
      <c r="A132" s="8" t="s">
        <v>155</v>
      </c>
      <c r="B132" s="8" t="s">
        <v>425</v>
      </c>
      <c r="C132" s="8">
        <f t="shared" si="14"/>
        <v>126</v>
      </c>
      <c r="D132" s="10" t="str">
        <f>'ĐẤT PNN'!D132</f>
        <v>Đường số 14</v>
      </c>
      <c r="E132" s="10" t="str">
        <f>'ĐẤT PNN'!E132</f>
        <v>Đường số 1</v>
      </c>
      <c r="F132" s="10" t="str">
        <f>'ĐẤT PNN'!F132</f>
        <v>Ranh giới xã Tân Khai</v>
      </c>
      <c r="G132" s="24"/>
      <c r="H132" s="24"/>
      <c r="I132" s="24"/>
      <c r="J132" s="24"/>
      <c r="K132" s="25">
        <v>275.79999999999995</v>
      </c>
      <c r="L132" s="50">
        <f t="shared" si="10"/>
        <v>220.64</v>
      </c>
      <c r="M132" s="51">
        <f t="shared" si="11"/>
        <v>132.38399999999999</v>
      </c>
      <c r="N132" s="25"/>
      <c r="O132" s="23">
        <f>VLOOKUP(B132,'[1]MA DO'!$H$5:$AE$3586,24,0)</f>
        <v>1.05</v>
      </c>
      <c r="Q132" s="49">
        <f t="shared" si="12"/>
        <v>220.64</v>
      </c>
      <c r="R132" s="1" t="e">
        <f t="shared" si="13"/>
        <v>#DIV/0!</v>
      </c>
    </row>
    <row r="133" spans="1:18" ht="31.5" x14ac:dyDescent="0.25">
      <c r="A133" s="8" t="s">
        <v>155</v>
      </c>
      <c r="B133" s="8" t="s">
        <v>425</v>
      </c>
      <c r="C133" s="8">
        <f t="shared" si="14"/>
        <v>127</v>
      </c>
      <c r="D133" s="10" t="str">
        <f>'ĐẤT PNN'!D133</f>
        <v>Đường số 15</v>
      </c>
      <c r="E133" s="10" t="str">
        <f>'ĐẤT PNN'!E133</f>
        <v>Đường ĐH 15</v>
      </c>
      <c r="F133" s="10" t="str">
        <f>'ĐẤT PNN'!F133</f>
        <v>Hết tuyến</v>
      </c>
      <c r="G133" s="24"/>
      <c r="H133" s="24"/>
      <c r="I133" s="24"/>
      <c r="J133" s="24"/>
      <c r="K133" s="25">
        <v>275.79999999999995</v>
      </c>
      <c r="L133" s="50">
        <f t="shared" si="10"/>
        <v>220.64</v>
      </c>
      <c r="M133" s="51">
        <f t="shared" si="11"/>
        <v>132.38399999999999</v>
      </c>
      <c r="N133" s="25"/>
      <c r="O133" s="23">
        <f>VLOOKUP(B133,'[1]MA DO'!$H$5:$AE$3586,24,0)</f>
        <v>1.05</v>
      </c>
      <c r="Q133" s="49">
        <f t="shared" si="12"/>
        <v>220.64</v>
      </c>
      <c r="R133" s="1" t="e">
        <f t="shared" si="13"/>
        <v>#DIV/0!</v>
      </c>
    </row>
    <row r="134" spans="1:18" ht="31.5" x14ac:dyDescent="0.25">
      <c r="A134" s="8" t="s">
        <v>155</v>
      </c>
      <c r="B134" s="8" t="s">
        <v>425</v>
      </c>
      <c r="C134" s="8">
        <f t="shared" si="14"/>
        <v>128</v>
      </c>
      <c r="D134" s="10" t="str">
        <f>'ĐẤT PNN'!D134</f>
        <v>Đường số 16</v>
      </c>
      <c r="E134" s="10" t="str">
        <f>'ĐẤT PNN'!E134</f>
        <v>Đường ĐH 15</v>
      </c>
      <c r="F134" s="10" t="str">
        <f>'ĐẤT PNN'!F134</f>
        <v>Đường N1</v>
      </c>
      <c r="G134" s="24"/>
      <c r="H134" s="24"/>
      <c r="I134" s="24"/>
      <c r="J134" s="24"/>
      <c r="K134" s="25">
        <v>275.79999999999995</v>
      </c>
      <c r="L134" s="50">
        <f t="shared" si="10"/>
        <v>220.64</v>
      </c>
      <c r="M134" s="51">
        <f t="shared" si="11"/>
        <v>132.38399999999999</v>
      </c>
      <c r="N134" s="25"/>
      <c r="O134" s="23">
        <f>VLOOKUP(B134,'[1]MA DO'!$H$5:$AE$3586,24,0)</f>
        <v>1.05</v>
      </c>
      <c r="Q134" s="49">
        <f t="shared" si="12"/>
        <v>220.64</v>
      </c>
      <c r="R134" s="1" t="e">
        <f t="shared" si="13"/>
        <v>#DIV/0!</v>
      </c>
    </row>
    <row r="135" spans="1:18" ht="31.5" x14ac:dyDescent="0.25">
      <c r="A135" s="8" t="s">
        <v>155</v>
      </c>
      <c r="B135" s="8" t="s">
        <v>425</v>
      </c>
      <c r="C135" s="8">
        <f t="shared" si="14"/>
        <v>129</v>
      </c>
      <c r="D135" s="10" t="str">
        <f>'ĐẤT PNN'!D135</f>
        <v>Đường số 17</v>
      </c>
      <c r="E135" s="10" t="str">
        <f>'ĐẤT PNN'!E135</f>
        <v>Đường ĐH 04</v>
      </c>
      <c r="F135" s="10" t="str">
        <f>'ĐẤT PNN'!F135</f>
        <v>Đường số 5</v>
      </c>
      <c r="G135" s="24"/>
      <c r="H135" s="24"/>
      <c r="I135" s="24"/>
      <c r="J135" s="24"/>
      <c r="K135" s="25">
        <v>275.79999999999995</v>
      </c>
      <c r="L135" s="50">
        <f t="shared" si="10"/>
        <v>220.64</v>
      </c>
      <c r="M135" s="51">
        <f t="shared" si="11"/>
        <v>132.38399999999999</v>
      </c>
      <c r="N135" s="25"/>
      <c r="O135" s="23">
        <f>VLOOKUP(B135,'[1]MA DO'!$H$5:$AE$3586,24,0)</f>
        <v>1.05</v>
      </c>
      <c r="Q135" s="49">
        <f t="shared" si="12"/>
        <v>220.64</v>
      </c>
      <c r="R135" s="1" t="e">
        <f t="shared" si="13"/>
        <v>#DIV/0!</v>
      </c>
    </row>
    <row r="136" spans="1:18" ht="31.5" x14ac:dyDescent="0.25">
      <c r="A136" s="8" t="s">
        <v>210</v>
      </c>
      <c r="B136" s="8" t="str">
        <f>VLOOKUP($D$6&amp;K136,'[2]MA DO'!$B$5:$H$3586,7,0)</f>
        <v>MH CLN 2</v>
      </c>
      <c r="C136" s="8">
        <f t="shared" si="14"/>
        <v>130</v>
      </c>
      <c r="D136" s="10" t="str">
        <f>'ĐẤT PNN'!D136</f>
        <v>Đường số 18</v>
      </c>
      <c r="E136" s="10" t="str">
        <f>'ĐẤT PNN'!E136</f>
        <v>Toàn tuyến</v>
      </c>
      <c r="F136" s="10"/>
      <c r="G136" s="24">
        <v>197</v>
      </c>
      <c r="H136" s="24">
        <v>140</v>
      </c>
      <c r="I136" s="24">
        <v>30</v>
      </c>
      <c r="J136" s="24"/>
      <c r="K136" s="25">
        <f t="shared" ref="K136:K137" si="20">2*G136</f>
        <v>394</v>
      </c>
      <c r="L136" s="50">
        <f t="shared" ref="L136:L199" si="21">K136*0.8</f>
        <v>315.20000000000005</v>
      </c>
      <c r="M136" s="51">
        <f t="shared" ref="M136:M199" si="22">L136*0.6</f>
        <v>189.12000000000003</v>
      </c>
      <c r="N136" s="25"/>
      <c r="O136" s="23">
        <f>VLOOKUP(B136,'[1]MA DO'!$H$5:$AE$3586,24,0)</f>
        <v>1.05</v>
      </c>
      <c r="Q136" s="49">
        <f t="shared" ref="Q136:Q199" si="23">K136*0.8</f>
        <v>315.20000000000005</v>
      </c>
      <c r="R136" s="1">
        <f t="shared" ref="R136:R199" si="24">Q136/I136</f>
        <v>10.506666666666668</v>
      </c>
    </row>
    <row r="137" spans="1:18" ht="31.5" x14ac:dyDescent="0.25">
      <c r="A137" s="8" t="s">
        <v>162</v>
      </c>
      <c r="B137" s="8" t="str">
        <f>VLOOKUP($D$6&amp;K137,'[2]MA DO'!$B$5:$H$3586,7,0)</f>
        <v>MH CLN 2</v>
      </c>
      <c r="C137" s="8">
        <f t="shared" ref="C137:C200" si="25">C136+1</f>
        <v>131</v>
      </c>
      <c r="D137" s="10" t="str">
        <f>'ĐẤT PNN'!D137</f>
        <v>Đường số 19</v>
      </c>
      <c r="E137" s="10" t="str">
        <f>'ĐẤT PNN'!E137</f>
        <v>Giáp đường số 58</v>
      </c>
      <c r="F137" s="10" t="str">
        <f>'ĐẤT PNN'!F137</f>
        <v>Giáp đường ĐH04</v>
      </c>
      <c r="G137" s="24">
        <v>197</v>
      </c>
      <c r="H137" s="24">
        <v>140</v>
      </c>
      <c r="I137" s="24">
        <v>30</v>
      </c>
      <c r="J137" s="24"/>
      <c r="K137" s="25">
        <f t="shared" si="20"/>
        <v>394</v>
      </c>
      <c r="L137" s="50">
        <f t="shared" si="21"/>
        <v>315.20000000000005</v>
      </c>
      <c r="M137" s="51">
        <f t="shared" si="22"/>
        <v>189.12000000000003</v>
      </c>
      <c r="N137" s="25"/>
      <c r="O137" s="23">
        <f>VLOOKUP(B137,'[1]MA DO'!$H$5:$AE$3586,24,0)</f>
        <v>1.05</v>
      </c>
      <c r="Q137" s="49">
        <f t="shared" si="23"/>
        <v>315.20000000000005</v>
      </c>
      <c r="R137" s="1">
        <f t="shared" si="24"/>
        <v>10.506666666666668</v>
      </c>
    </row>
    <row r="138" spans="1:18" ht="31.5" x14ac:dyDescent="0.25">
      <c r="A138" s="8" t="s">
        <v>155</v>
      </c>
      <c r="B138" s="8" t="s">
        <v>425</v>
      </c>
      <c r="C138" s="8">
        <f t="shared" si="25"/>
        <v>132</v>
      </c>
      <c r="D138" s="10" t="str">
        <f>'ĐẤT PNN'!D138</f>
        <v>Đường số 19</v>
      </c>
      <c r="E138" s="10" t="str">
        <f>'ĐẤT PNN'!E138</f>
        <v>Giáp đường ĐH04</v>
      </c>
      <c r="F138" s="10" t="str">
        <f>'ĐẤT PNN'!F138</f>
        <v>Giáp đường số 35</v>
      </c>
      <c r="G138" s="24"/>
      <c r="H138" s="24"/>
      <c r="I138" s="24"/>
      <c r="J138" s="24"/>
      <c r="K138" s="25">
        <v>275.79999999999995</v>
      </c>
      <c r="L138" s="50">
        <f t="shared" si="21"/>
        <v>220.64</v>
      </c>
      <c r="M138" s="51">
        <f t="shared" si="22"/>
        <v>132.38399999999999</v>
      </c>
      <c r="N138" s="25"/>
      <c r="O138" s="23">
        <f>VLOOKUP(B138,'[1]MA DO'!$H$5:$AE$3586,24,0)</f>
        <v>1.05</v>
      </c>
      <c r="Q138" s="49">
        <f t="shared" si="23"/>
        <v>220.64</v>
      </c>
      <c r="R138" s="1" t="e">
        <f t="shared" si="24"/>
        <v>#DIV/0!</v>
      </c>
    </row>
    <row r="139" spans="1:18" ht="31.5" x14ac:dyDescent="0.25">
      <c r="A139" s="8" t="s">
        <v>155</v>
      </c>
      <c r="B139" s="8" t="s">
        <v>425</v>
      </c>
      <c r="C139" s="8">
        <f t="shared" si="25"/>
        <v>133</v>
      </c>
      <c r="D139" s="10" t="str">
        <f>'ĐẤT PNN'!D139</f>
        <v>Đường số 19</v>
      </c>
      <c r="E139" s="10" t="str">
        <f>'ĐẤT PNN'!E139</f>
        <v>Giáp đường số 35</v>
      </c>
      <c r="F139" s="10" t="str">
        <f>'ĐẤT PNN'!F139</f>
        <v>Ngã tư đường N1</v>
      </c>
      <c r="G139" s="24"/>
      <c r="H139" s="24"/>
      <c r="I139" s="24"/>
      <c r="J139" s="24"/>
      <c r="K139" s="25">
        <v>275.79999999999995</v>
      </c>
      <c r="L139" s="50">
        <f t="shared" si="21"/>
        <v>220.64</v>
      </c>
      <c r="M139" s="51">
        <f t="shared" si="22"/>
        <v>132.38399999999999</v>
      </c>
      <c r="N139" s="25"/>
      <c r="O139" s="23">
        <f>VLOOKUP(B139,'[1]MA DO'!$H$5:$AE$3586,24,0)</f>
        <v>1.05</v>
      </c>
      <c r="Q139" s="49">
        <f t="shared" si="23"/>
        <v>220.64</v>
      </c>
      <c r="R139" s="1" t="e">
        <f t="shared" si="24"/>
        <v>#DIV/0!</v>
      </c>
    </row>
    <row r="140" spans="1:18" ht="31.5" x14ac:dyDescent="0.25">
      <c r="A140" s="8" t="s">
        <v>163</v>
      </c>
      <c r="B140" s="8" t="str">
        <f>VLOOKUP($D$6&amp;K140,'[2]MA DO'!$B$5:$H$3586,7,0)</f>
        <v>MH CLN 2</v>
      </c>
      <c r="C140" s="8">
        <f t="shared" si="25"/>
        <v>134</v>
      </c>
      <c r="D140" s="10" t="str">
        <f>'ĐẤT PNN'!D140</f>
        <v>Đường số 19</v>
      </c>
      <c r="E140" s="10" t="str">
        <f>'ĐẤT PNN'!E140</f>
        <v>Ngã tư đường N1</v>
      </c>
      <c r="F140" s="10" t="str">
        <f>'ĐẤT PNN'!F140</f>
        <v>Giáp đường Cao Bá Quát</v>
      </c>
      <c r="G140" s="24">
        <v>197</v>
      </c>
      <c r="H140" s="24">
        <v>140</v>
      </c>
      <c r="I140" s="24">
        <v>30</v>
      </c>
      <c r="J140" s="24"/>
      <c r="K140" s="25">
        <f t="shared" ref="K140:K146" si="26">2*G140</f>
        <v>394</v>
      </c>
      <c r="L140" s="50">
        <f t="shared" si="21"/>
        <v>315.20000000000005</v>
      </c>
      <c r="M140" s="51">
        <f t="shared" si="22"/>
        <v>189.12000000000003</v>
      </c>
      <c r="N140" s="25"/>
      <c r="O140" s="23">
        <f>VLOOKUP(B140,'[1]MA DO'!$H$5:$AE$3586,24,0)</f>
        <v>1.05</v>
      </c>
      <c r="Q140" s="49">
        <f t="shared" si="23"/>
        <v>315.20000000000005</v>
      </c>
      <c r="R140" s="1">
        <f t="shared" si="24"/>
        <v>10.506666666666668</v>
      </c>
    </row>
    <row r="141" spans="1:18" ht="31.5" x14ac:dyDescent="0.25">
      <c r="A141" s="8" t="s">
        <v>173</v>
      </c>
      <c r="B141" s="8" t="str">
        <f>VLOOKUP($D$6&amp;K141,'[2]MA DO'!$B$5:$H$3586,7,0)</f>
        <v>MH CLN 2</v>
      </c>
      <c r="C141" s="8">
        <f t="shared" si="25"/>
        <v>135</v>
      </c>
      <c r="D141" s="10" t="str">
        <f>'ĐẤT PNN'!D141</f>
        <v>Đường số 20</v>
      </c>
      <c r="E141" s="10" t="str">
        <f>'ĐẤT PNN'!E141</f>
        <v>HLLG đường Quốc lộ 13</v>
      </c>
      <c r="F141" s="10" t="str">
        <f>'ĐẤT PNN'!F141</f>
        <v>Ngã tư tiếp giáp đường số 21</v>
      </c>
      <c r="G141" s="24">
        <v>197</v>
      </c>
      <c r="H141" s="24">
        <v>140</v>
      </c>
      <c r="I141" s="24">
        <v>30</v>
      </c>
      <c r="J141" s="24"/>
      <c r="K141" s="25">
        <f t="shared" si="26"/>
        <v>394</v>
      </c>
      <c r="L141" s="50">
        <f t="shared" si="21"/>
        <v>315.20000000000005</v>
      </c>
      <c r="M141" s="51">
        <f t="shared" si="22"/>
        <v>189.12000000000003</v>
      </c>
      <c r="N141" s="25"/>
      <c r="O141" s="23">
        <f>VLOOKUP(B141,'[1]MA DO'!$H$5:$AE$3586,24,0)</f>
        <v>1.05</v>
      </c>
      <c r="Q141" s="49">
        <f t="shared" si="23"/>
        <v>315.20000000000005</v>
      </c>
      <c r="R141" s="1">
        <f t="shared" si="24"/>
        <v>10.506666666666668</v>
      </c>
    </row>
    <row r="142" spans="1:18" ht="31.5" x14ac:dyDescent="0.25">
      <c r="A142" s="8" t="s">
        <v>174</v>
      </c>
      <c r="B142" s="8" t="str">
        <f>VLOOKUP($D$6&amp;K142,'[2]MA DO'!$B$5:$H$3586,7,0)</f>
        <v>MH CLN 2</v>
      </c>
      <c r="C142" s="8">
        <f t="shared" si="25"/>
        <v>136</v>
      </c>
      <c r="D142" s="10" t="str">
        <f>'ĐẤT PNN'!D142</f>
        <v>Đường số 20</v>
      </c>
      <c r="E142" s="10" t="str">
        <f>'ĐẤT PNN'!E142</f>
        <v>Ngã tư tiếp giáp đường số 21</v>
      </c>
      <c r="F142" s="10" t="str">
        <f>'ĐẤT PNN'!F142</f>
        <v>Hết tuyến</v>
      </c>
      <c r="G142" s="24">
        <v>197</v>
      </c>
      <c r="H142" s="24">
        <v>140</v>
      </c>
      <c r="I142" s="24">
        <v>30</v>
      </c>
      <c r="J142" s="24"/>
      <c r="K142" s="25">
        <f t="shared" si="26"/>
        <v>394</v>
      </c>
      <c r="L142" s="50">
        <f t="shared" si="21"/>
        <v>315.20000000000005</v>
      </c>
      <c r="M142" s="51">
        <f t="shared" si="22"/>
        <v>189.12000000000003</v>
      </c>
      <c r="N142" s="25"/>
      <c r="O142" s="23">
        <f>VLOOKUP(B142,'[1]MA DO'!$H$5:$AE$3586,24,0)</f>
        <v>1.05</v>
      </c>
      <c r="Q142" s="49">
        <f t="shared" si="23"/>
        <v>315.20000000000005</v>
      </c>
      <c r="R142" s="1">
        <f t="shared" si="24"/>
        <v>10.506666666666668</v>
      </c>
    </row>
    <row r="143" spans="1:18" ht="47.25" x14ac:dyDescent="0.25">
      <c r="A143" s="8" t="s">
        <v>182</v>
      </c>
      <c r="B143" s="8" t="str">
        <f>VLOOKUP($D$6&amp;K143,'[2]MA DO'!$B$5:$H$3586,7,0)</f>
        <v>MH CLN 2</v>
      </c>
      <c r="C143" s="8">
        <f t="shared" si="25"/>
        <v>137</v>
      </c>
      <c r="D143" s="10" t="str">
        <f>'ĐẤT PNN'!D143</f>
        <v xml:space="preserve">Đường số 21 </v>
      </c>
      <c r="E143" s="10" t="str">
        <f>'ĐẤT PNN'!E143</f>
        <v>Ngã ba tiếp giáp với đường trung tâm hành chính huyện cũ đi phường Minh Hưng</v>
      </c>
      <c r="F143" s="10" t="str">
        <f>'ĐẤT PNN'!F143</f>
        <v>Ngã ba hết ranh thửa đất số 21 tờ bản đồ số 107</v>
      </c>
      <c r="G143" s="24">
        <v>197</v>
      </c>
      <c r="H143" s="24">
        <v>140</v>
      </c>
      <c r="I143" s="24">
        <v>30</v>
      </c>
      <c r="J143" s="24"/>
      <c r="K143" s="25">
        <f t="shared" si="26"/>
        <v>394</v>
      </c>
      <c r="L143" s="50">
        <f t="shared" si="21"/>
        <v>315.20000000000005</v>
      </c>
      <c r="M143" s="51">
        <f t="shared" si="22"/>
        <v>189.12000000000003</v>
      </c>
      <c r="N143" s="25"/>
      <c r="O143" s="23">
        <f>VLOOKUP(B143,'[1]MA DO'!$H$5:$AE$3586,24,0)</f>
        <v>1.05</v>
      </c>
      <c r="Q143" s="49">
        <f t="shared" si="23"/>
        <v>315.20000000000005</v>
      </c>
      <c r="R143" s="1">
        <f t="shared" si="24"/>
        <v>10.506666666666668</v>
      </c>
    </row>
    <row r="144" spans="1:18" ht="31.5" x14ac:dyDescent="0.25">
      <c r="A144" s="8" t="s">
        <v>182</v>
      </c>
      <c r="B144" s="8" t="str">
        <f>VLOOKUP($D$6&amp;K144,'[2]MA DO'!$B$5:$H$3586,7,0)</f>
        <v>MH CLN 2</v>
      </c>
      <c r="C144" s="8">
        <f t="shared" si="25"/>
        <v>138</v>
      </c>
      <c r="D144" s="10" t="str">
        <f>'ĐẤT PNN'!D144</f>
        <v xml:space="preserve">Đường số 21 </v>
      </c>
      <c r="E144" s="10" t="str">
        <f>'ĐẤT PNN'!E144</f>
        <v>Ngã ba hết ranh thửa đất số 21 tờ bản đồ số 107</v>
      </c>
      <c r="F144" s="10" t="str">
        <f>'ĐẤT PNN'!F144</f>
        <v>Hết tuyến</v>
      </c>
      <c r="G144" s="24">
        <v>197</v>
      </c>
      <c r="H144" s="24">
        <v>140</v>
      </c>
      <c r="I144" s="24">
        <v>30</v>
      </c>
      <c r="J144" s="24"/>
      <c r="K144" s="25">
        <f t="shared" si="26"/>
        <v>394</v>
      </c>
      <c r="L144" s="50">
        <f t="shared" si="21"/>
        <v>315.20000000000005</v>
      </c>
      <c r="M144" s="51">
        <f t="shared" si="22"/>
        <v>189.12000000000003</v>
      </c>
      <c r="N144" s="25"/>
      <c r="O144" s="23">
        <f>VLOOKUP(B144,'[1]MA DO'!$H$5:$AE$3586,24,0)</f>
        <v>1.05</v>
      </c>
      <c r="Q144" s="49">
        <f t="shared" si="23"/>
        <v>315.20000000000005</v>
      </c>
      <c r="R144" s="1">
        <f t="shared" si="24"/>
        <v>10.506666666666668</v>
      </c>
    </row>
    <row r="145" spans="1:18" ht="31.5" x14ac:dyDescent="0.25">
      <c r="A145" s="8" t="s">
        <v>183</v>
      </c>
      <c r="B145" s="8" t="str">
        <f>VLOOKUP($D$6&amp;K145,'[2]MA DO'!$B$5:$H$3586,7,0)</f>
        <v>MH CLN 2</v>
      </c>
      <c r="C145" s="8">
        <f t="shared" si="25"/>
        <v>139</v>
      </c>
      <c r="D145" s="10" t="str">
        <f>'ĐẤT PNN'!D145</f>
        <v>Đường số 22</v>
      </c>
      <c r="E145" s="10" t="str">
        <f>'ĐẤT PNN'!E145</f>
        <v>HLLG đường Quốc lộ 13</v>
      </c>
      <c r="F145" s="10" t="str">
        <f>'ĐẤT PNN'!F145</f>
        <v>Ngã tư giáp với đường số 21</v>
      </c>
      <c r="G145" s="24">
        <v>197</v>
      </c>
      <c r="H145" s="24">
        <v>140</v>
      </c>
      <c r="I145" s="24">
        <v>30</v>
      </c>
      <c r="J145" s="24"/>
      <c r="K145" s="25">
        <f t="shared" si="26"/>
        <v>394</v>
      </c>
      <c r="L145" s="50">
        <f t="shared" si="21"/>
        <v>315.20000000000005</v>
      </c>
      <c r="M145" s="51">
        <f t="shared" si="22"/>
        <v>189.12000000000003</v>
      </c>
      <c r="N145" s="25"/>
      <c r="O145" s="23">
        <f>VLOOKUP(B145,'[1]MA DO'!$H$5:$AE$3586,24,0)</f>
        <v>1.05</v>
      </c>
      <c r="Q145" s="49">
        <f t="shared" si="23"/>
        <v>315.20000000000005</v>
      </c>
      <c r="R145" s="1">
        <f t="shared" si="24"/>
        <v>10.506666666666668</v>
      </c>
    </row>
    <row r="146" spans="1:18" ht="31.5" x14ac:dyDescent="0.25">
      <c r="A146" s="8" t="s">
        <v>183</v>
      </c>
      <c r="B146" s="8" t="str">
        <f>VLOOKUP($D$6&amp;K146,'[2]MA DO'!$B$5:$H$3586,7,0)</f>
        <v>MH CLN 2</v>
      </c>
      <c r="C146" s="8">
        <f t="shared" si="25"/>
        <v>140</v>
      </c>
      <c r="D146" s="10" t="str">
        <f>'ĐẤT PNN'!D146</f>
        <v>Đường số 22</v>
      </c>
      <c r="E146" s="10" t="str">
        <f>'ĐẤT PNN'!E146</f>
        <v>Ngã tư giáp với đường số 21</v>
      </c>
      <c r="F146" s="10" t="str">
        <f>'ĐẤT PNN'!F146</f>
        <v>Hết tuyến</v>
      </c>
      <c r="G146" s="24">
        <v>197</v>
      </c>
      <c r="H146" s="24">
        <v>140</v>
      </c>
      <c r="I146" s="24">
        <v>30</v>
      </c>
      <c r="J146" s="24"/>
      <c r="K146" s="25">
        <f t="shared" si="26"/>
        <v>394</v>
      </c>
      <c r="L146" s="50">
        <f t="shared" si="21"/>
        <v>315.20000000000005</v>
      </c>
      <c r="M146" s="51">
        <f t="shared" si="22"/>
        <v>189.12000000000003</v>
      </c>
      <c r="N146" s="25"/>
      <c r="O146" s="23">
        <f>VLOOKUP(B146,'[1]MA DO'!$H$5:$AE$3586,24,0)</f>
        <v>1.05</v>
      </c>
      <c r="Q146" s="49">
        <f t="shared" si="23"/>
        <v>315.20000000000005</v>
      </c>
      <c r="R146" s="1">
        <f t="shared" si="24"/>
        <v>10.506666666666668</v>
      </c>
    </row>
    <row r="147" spans="1:18" ht="31.5" x14ac:dyDescent="0.25">
      <c r="A147" s="8" t="s">
        <v>155</v>
      </c>
      <c r="B147" s="8" t="s">
        <v>425</v>
      </c>
      <c r="C147" s="8">
        <f t="shared" si="25"/>
        <v>141</v>
      </c>
      <c r="D147" s="10" t="str">
        <f>'ĐẤT PNN'!D147</f>
        <v>Đường số 23</v>
      </c>
      <c r="E147" s="10" t="str">
        <f>'ĐẤT PNN'!E147</f>
        <v>Đường ĐH 12</v>
      </c>
      <c r="F147" s="10" t="str">
        <f>'ĐẤT PNN'!F147</f>
        <v>Ranh giới phường Chơn Thành</v>
      </c>
      <c r="G147" s="24"/>
      <c r="H147" s="24"/>
      <c r="I147" s="24"/>
      <c r="J147" s="24"/>
      <c r="K147" s="25">
        <v>275.79999999999995</v>
      </c>
      <c r="L147" s="50">
        <f t="shared" si="21"/>
        <v>220.64</v>
      </c>
      <c r="M147" s="51">
        <f t="shared" si="22"/>
        <v>132.38399999999999</v>
      </c>
      <c r="N147" s="25"/>
      <c r="O147" s="23">
        <f>VLOOKUP(B147,'[1]MA DO'!$H$5:$AE$3586,24,0)</f>
        <v>1.05</v>
      </c>
      <c r="Q147" s="49">
        <f t="shared" si="23"/>
        <v>220.64</v>
      </c>
      <c r="R147" s="1" t="e">
        <f t="shared" si="24"/>
        <v>#DIV/0!</v>
      </c>
    </row>
    <row r="148" spans="1:18" ht="31.5" x14ac:dyDescent="0.25">
      <c r="A148" s="8" t="s">
        <v>155</v>
      </c>
      <c r="B148" s="8" t="s">
        <v>425</v>
      </c>
      <c r="C148" s="8">
        <f t="shared" si="25"/>
        <v>142</v>
      </c>
      <c r="D148" s="10" t="str">
        <f>'ĐẤT PNN'!D148</f>
        <v>Đường số 24</v>
      </c>
      <c r="E148" s="10" t="str">
        <f>'ĐẤT PNN'!E148</f>
        <v>Đường ĐH 12</v>
      </c>
      <c r="F148" s="10" t="str">
        <f>'ĐẤT PNN'!F148</f>
        <v>Hết tuyến</v>
      </c>
      <c r="G148" s="24"/>
      <c r="H148" s="24"/>
      <c r="I148" s="24"/>
      <c r="J148" s="24"/>
      <c r="K148" s="25">
        <v>275.79999999999995</v>
      </c>
      <c r="L148" s="50">
        <f t="shared" si="21"/>
        <v>220.64</v>
      </c>
      <c r="M148" s="51">
        <f t="shared" si="22"/>
        <v>132.38399999999999</v>
      </c>
      <c r="N148" s="25"/>
      <c r="O148" s="23">
        <f>VLOOKUP(B148,'[1]MA DO'!$H$5:$AE$3586,24,0)</f>
        <v>1.05</v>
      </c>
      <c r="Q148" s="49">
        <f t="shared" si="23"/>
        <v>220.64</v>
      </c>
      <c r="R148" s="1" t="e">
        <f t="shared" si="24"/>
        <v>#DIV/0!</v>
      </c>
    </row>
    <row r="149" spans="1:18" ht="31.5" x14ac:dyDescent="0.25">
      <c r="A149" s="8" t="s">
        <v>208</v>
      </c>
      <c r="B149" s="8" t="str">
        <f>VLOOKUP($D$6&amp;K149,'[2]MA DO'!$B$5:$H$3586,7,0)</f>
        <v>MH CLN 2</v>
      </c>
      <c r="C149" s="8">
        <f t="shared" si="25"/>
        <v>143</v>
      </c>
      <c r="D149" s="10" t="str">
        <f>'ĐẤT PNN'!D149</f>
        <v>Đường số 25</v>
      </c>
      <c r="E149" s="10" t="str">
        <f>'ĐẤT PNN'!E149</f>
        <v>Đường Quốc lộ 13</v>
      </c>
      <c r="F149" s="10" t="str">
        <f>'ĐẤT PNN'!F149</f>
        <v>Ngã ba đường số 26 hết ranh thửa đất số 3122 tờ bản đồ số 2</v>
      </c>
      <c r="G149" s="24">
        <v>197</v>
      </c>
      <c r="H149" s="24">
        <v>140</v>
      </c>
      <c r="I149" s="24">
        <v>30</v>
      </c>
      <c r="J149" s="24"/>
      <c r="K149" s="25">
        <f t="shared" ref="K149:K150" si="27">2*G149</f>
        <v>394</v>
      </c>
      <c r="L149" s="50">
        <f t="shared" si="21"/>
        <v>315.20000000000005</v>
      </c>
      <c r="M149" s="51">
        <f t="shared" si="22"/>
        <v>189.12000000000003</v>
      </c>
      <c r="N149" s="25"/>
      <c r="O149" s="23">
        <f>VLOOKUP(B149,'[1]MA DO'!$H$5:$AE$3586,24,0)</f>
        <v>1.05</v>
      </c>
      <c r="Q149" s="49">
        <f t="shared" si="23"/>
        <v>315.20000000000005</v>
      </c>
      <c r="R149" s="1">
        <f t="shared" si="24"/>
        <v>10.506666666666668</v>
      </c>
    </row>
    <row r="150" spans="1:18" ht="31.5" x14ac:dyDescent="0.25">
      <c r="A150" s="18" t="s">
        <v>208</v>
      </c>
      <c r="B150" s="8" t="str">
        <f>VLOOKUP($D$6&amp;K150,'[2]MA DO'!$B$5:$H$3586,7,0)</f>
        <v>MH CLN 2</v>
      </c>
      <c r="C150" s="8">
        <f t="shared" si="25"/>
        <v>144</v>
      </c>
      <c r="D150" s="10" t="str">
        <f>'ĐẤT PNN'!D150</f>
        <v>Đường số 25</v>
      </c>
      <c r="E150" s="10" t="str">
        <f>'ĐẤT PNN'!E150</f>
        <v>Ngã ba đường số 26 hết ranh thửa đất số 3122 tờ bản đồ số 2</v>
      </c>
      <c r="F150" s="10" t="str">
        <f>'ĐẤT PNN'!F150</f>
        <v>Hết tuyến</v>
      </c>
      <c r="G150" s="24">
        <v>197</v>
      </c>
      <c r="H150" s="24">
        <v>140</v>
      </c>
      <c r="I150" s="24">
        <v>30</v>
      </c>
      <c r="J150" s="24"/>
      <c r="K150" s="25">
        <f t="shared" si="27"/>
        <v>394</v>
      </c>
      <c r="L150" s="50">
        <f t="shared" si="21"/>
        <v>315.20000000000005</v>
      </c>
      <c r="M150" s="51">
        <f t="shared" si="22"/>
        <v>189.12000000000003</v>
      </c>
      <c r="N150" s="25"/>
      <c r="O150" s="23">
        <f>VLOOKUP(B150,'[1]MA DO'!$H$5:$AE$3586,24,0)</f>
        <v>1.05</v>
      </c>
      <c r="Q150" s="49">
        <f t="shared" si="23"/>
        <v>315.20000000000005</v>
      </c>
      <c r="R150" s="1">
        <f t="shared" si="24"/>
        <v>10.506666666666668</v>
      </c>
    </row>
    <row r="151" spans="1:18" ht="31.5" x14ac:dyDescent="0.25">
      <c r="A151" s="8" t="s">
        <v>155</v>
      </c>
      <c r="B151" s="8" t="s">
        <v>425</v>
      </c>
      <c r="C151" s="8">
        <f t="shared" si="25"/>
        <v>145</v>
      </c>
      <c r="D151" s="10" t="str">
        <f>'ĐẤT PNN'!D151</f>
        <v>Đường số 26</v>
      </c>
      <c r="E151" s="10" t="str">
        <f>'ĐẤT PNN'!E151</f>
        <v>Đường số 25</v>
      </c>
      <c r="F151" s="10" t="str">
        <f>'ĐẤT PNN'!F151</f>
        <v>Ranh giới xã Tân Khai</v>
      </c>
      <c r="G151" s="24"/>
      <c r="H151" s="24"/>
      <c r="I151" s="24"/>
      <c r="J151" s="24"/>
      <c r="K151" s="25">
        <v>275.79999999999995</v>
      </c>
      <c r="L151" s="50">
        <f t="shared" si="21"/>
        <v>220.64</v>
      </c>
      <c r="M151" s="51">
        <f t="shared" si="22"/>
        <v>132.38399999999999</v>
      </c>
      <c r="N151" s="25"/>
      <c r="O151" s="23">
        <f>VLOOKUP(B151,'[1]MA DO'!$H$5:$AE$3586,24,0)</f>
        <v>1.05</v>
      </c>
      <c r="Q151" s="49">
        <f t="shared" si="23"/>
        <v>220.64</v>
      </c>
      <c r="R151" s="1" t="e">
        <f t="shared" si="24"/>
        <v>#DIV/0!</v>
      </c>
    </row>
    <row r="152" spans="1:18" ht="31.5" x14ac:dyDescent="0.25">
      <c r="A152" s="8" t="s">
        <v>155</v>
      </c>
      <c r="B152" s="8" t="s">
        <v>425</v>
      </c>
      <c r="C152" s="8">
        <f t="shared" si="25"/>
        <v>146</v>
      </c>
      <c r="D152" s="10" t="str">
        <f>'ĐẤT PNN'!D152</f>
        <v>Đường số 27</v>
      </c>
      <c r="E152" s="10" t="str">
        <f>'ĐẤT PNN'!E152</f>
        <v>Đường số 25</v>
      </c>
      <c r="F152" s="10" t="str">
        <f>'ĐẤT PNN'!F152</f>
        <v>Hết ranh thửa đất số 123, tờ bản đồ số 2</v>
      </c>
      <c r="G152" s="24"/>
      <c r="H152" s="24"/>
      <c r="I152" s="24"/>
      <c r="J152" s="24"/>
      <c r="K152" s="25">
        <v>275.79999999999995</v>
      </c>
      <c r="L152" s="50">
        <f t="shared" si="21"/>
        <v>220.64</v>
      </c>
      <c r="M152" s="51">
        <f t="shared" si="22"/>
        <v>132.38399999999999</v>
      </c>
      <c r="N152" s="25"/>
      <c r="O152" s="23">
        <f>VLOOKUP(B152,'[1]MA DO'!$H$5:$AE$3586,24,0)</f>
        <v>1.05</v>
      </c>
      <c r="Q152" s="49">
        <f t="shared" si="23"/>
        <v>220.64</v>
      </c>
      <c r="R152" s="1" t="e">
        <f t="shared" si="24"/>
        <v>#DIV/0!</v>
      </c>
    </row>
    <row r="153" spans="1:18" ht="31.5" x14ac:dyDescent="0.25">
      <c r="A153" s="8" t="s">
        <v>155</v>
      </c>
      <c r="B153" s="8" t="s">
        <v>425</v>
      </c>
      <c r="C153" s="8">
        <f t="shared" si="25"/>
        <v>147</v>
      </c>
      <c r="D153" s="10" t="str">
        <f>'ĐẤT PNN'!D153</f>
        <v>Đường số 28</v>
      </c>
      <c r="E153" s="10" t="str">
        <f>'ĐẤT PNN'!E153</f>
        <v>Đường ĐH 04</v>
      </c>
      <c r="F153" s="10" t="str">
        <f>'ĐẤT PNN'!F153</f>
        <v>Đường số 4</v>
      </c>
      <c r="G153" s="24"/>
      <c r="H153" s="24"/>
      <c r="I153" s="24"/>
      <c r="J153" s="24"/>
      <c r="K153" s="25">
        <v>275.79999999999995</v>
      </c>
      <c r="L153" s="50">
        <f t="shared" si="21"/>
        <v>220.64</v>
      </c>
      <c r="M153" s="51">
        <f t="shared" si="22"/>
        <v>132.38399999999999</v>
      </c>
      <c r="N153" s="25"/>
      <c r="O153" s="23">
        <f>VLOOKUP(B153,'[1]MA DO'!$H$5:$AE$3586,24,0)</f>
        <v>1.05</v>
      </c>
      <c r="Q153" s="49">
        <f t="shared" si="23"/>
        <v>220.64</v>
      </c>
      <c r="R153" s="1" t="e">
        <f t="shared" si="24"/>
        <v>#DIV/0!</v>
      </c>
    </row>
    <row r="154" spans="1:18" ht="31.5" x14ac:dyDescent="0.25">
      <c r="A154" s="8" t="s">
        <v>155</v>
      </c>
      <c r="B154" s="8" t="s">
        <v>425</v>
      </c>
      <c r="C154" s="8">
        <f t="shared" si="25"/>
        <v>148</v>
      </c>
      <c r="D154" s="10" t="str">
        <f>'ĐẤT PNN'!D154</f>
        <v>Đường số 29</v>
      </c>
      <c r="E154" s="10" t="str">
        <f>'ĐẤT PNN'!E154</f>
        <v>Đường ĐH 04</v>
      </c>
      <c r="F154" s="10" t="str">
        <f>'ĐẤT PNN'!F154</f>
        <v>Giáp ranh thửa đất 2567, tò bản đồ số 5</v>
      </c>
      <c r="G154" s="24"/>
      <c r="H154" s="24"/>
      <c r="I154" s="24"/>
      <c r="J154" s="24"/>
      <c r="K154" s="25">
        <v>275.79999999999995</v>
      </c>
      <c r="L154" s="50">
        <f t="shared" si="21"/>
        <v>220.64</v>
      </c>
      <c r="M154" s="51">
        <f t="shared" si="22"/>
        <v>132.38399999999999</v>
      </c>
      <c r="N154" s="25"/>
      <c r="O154" s="23">
        <f>VLOOKUP(B154,'[1]MA DO'!$H$5:$AE$3586,24,0)</f>
        <v>1.05</v>
      </c>
      <c r="Q154" s="49">
        <f t="shared" si="23"/>
        <v>220.64</v>
      </c>
      <c r="R154" s="1" t="e">
        <f t="shared" si="24"/>
        <v>#DIV/0!</v>
      </c>
    </row>
    <row r="155" spans="1:18" ht="31.5" x14ac:dyDescent="0.25">
      <c r="A155" s="8" t="s">
        <v>155</v>
      </c>
      <c r="B155" s="8" t="s">
        <v>425</v>
      </c>
      <c r="C155" s="8">
        <f t="shared" si="25"/>
        <v>149</v>
      </c>
      <c r="D155" s="10" t="str">
        <f>'ĐẤT PNN'!D155</f>
        <v>Đường số 30</v>
      </c>
      <c r="E155" s="10" t="str">
        <f>'ĐẤT PNN'!E155</f>
        <v>Đường ĐH 04</v>
      </c>
      <c r="F155" s="10" t="str">
        <f>'ĐẤT PNN'!F155</f>
        <v>Đường số 4</v>
      </c>
      <c r="G155" s="24"/>
      <c r="H155" s="24"/>
      <c r="I155" s="24"/>
      <c r="J155" s="24"/>
      <c r="K155" s="25">
        <v>275.79999999999995</v>
      </c>
      <c r="L155" s="50">
        <f t="shared" si="21"/>
        <v>220.64</v>
      </c>
      <c r="M155" s="51">
        <f t="shared" si="22"/>
        <v>132.38399999999999</v>
      </c>
      <c r="N155" s="25"/>
      <c r="O155" s="23">
        <f>VLOOKUP(B155,'[1]MA DO'!$H$5:$AE$3586,24,0)</f>
        <v>1.05</v>
      </c>
      <c r="Q155" s="49">
        <f t="shared" si="23"/>
        <v>220.64</v>
      </c>
      <c r="R155" s="1" t="e">
        <f t="shared" si="24"/>
        <v>#DIV/0!</v>
      </c>
    </row>
    <row r="156" spans="1:18" ht="31.5" x14ac:dyDescent="0.25">
      <c r="A156" s="8" t="s">
        <v>155</v>
      </c>
      <c r="B156" s="8" t="s">
        <v>425</v>
      </c>
      <c r="C156" s="8">
        <f t="shared" si="25"/>
        <v>150</v>
      </c>
      <c r="D156" s="10" t="str">
        <f>'ĐẤT PNN'!D156</f>
        <v>Đường số 31</v>
      </c>
      <c r="E156" s="10" t="str">
        <f>'ĐẤT PNN'!E156</f>
        <v>Toàn tuyến</v>
      </c>
      <c r="F156" s="10"/>
      <c r="G156" s="24"/>
      <c r="H156" s="24"/>
      <c r="I156" s="24"/>
      <c r="J156" s="24"/>
      <c r="K156" s="25">
        <v>275.79999999999995</v>
      </c>
      <c r="L156" s="50">
        <f t="shared" si="21"/>
        <v>220.64</v>
      </c>
      <c r="M156" s="51">
        <f t="shared" si="22"/>
        <v>132.38399999999999</v>
      </c>
      <c r="N156" s="25"/>
      <c r="O156" s="23">
        <f>VLOOKUP(B156,'[1]MA DO'!$H$5:$AE$3586,24,0)</f>
        <v>1.05</v>
      </c>
      <c r="Q156" s="49">
        <f t="shared" si="23"/>
        <v>220.64</v>
      </c>
      <c r="R156" s="1" t="e">
        <f t="shared" si="24"/>
        <v>#DIV/0!</v>
      </c>
    </row>
    <row r="157" spans="1:18" ht="31.5" x14ac:dyDescent="0.25">
      <c r="A157" s="8" t="s">
        <v>155</v>
      </c>
      <c r="B157" s="8" t="s">
        <v>425</v>
      </c>
      <c r="C157" s="8">
        <f t="shared" si="25"/>
        <v>151</v>
      </c>
      <c r="D157" s="10" t="str">
        <f>'ĐẤT PNN'!D157</f>
        <v>Đường số 32</v>
      </c>
      <c r="E157" s="10" t="str">
        <f>'ĐẤT PNN'!E157</f>
        <v>Đường số 6</v>
      </c>
      <c r="F157" s="10" t="str">
        <f>'ĐẤT PNN'!F157</f>
        <v>Đường số 15</v>
      </c>
      <c r="G157" s="24"/>
      <c r="H157" s="24"/>
      <c r="I157" s="24"/>
      <c r="J157" s="24"/>
      <c r="K157" s="25">
        <v>275.79999999999995</v>
      </c>
      <c r="L157" s="50">
        <f t="shared" si="21"/>
        <v>220.64</v>
      </c>
      <c r="M157" s="51">
        <f t="shared" si="22"/>
        <v>132.38399999999999</v>
      </c>
      <c r="N157" s="25"/>
      <c r="O157" s="23">
        <f>VLOOKUP(B157,'[1]MA DO'!$H$5:$AE$3586,24,0)</f>
        <v>1.05</v>
      </c>
      <c r="Q157" s="49">
        <f t="shared" si="23"/>
        <v>220.64</v>
      </c>
      <c r="R157" s="1" t="e">
        <f t="shared" si="24"/>
        <v>#DIV/0!</v>
      </c>
    </row>
    <row r="158" spans="1:18" ht="31.5" x14ac:dyDescent="0.25">
      <c r="A158" s="8" t="s">
        <v>180</v>
      </c>
      <c r="B158" s="8" t="str">
        <f>VLOOKUP($D$6&amp;K158,'[2]MA DO'!$B$5:$H$3586,7,0)</f>
        <v>MH CLN 2</v>
      </c>
      <c r="C158" s="8">
        <f t="shared" si="25"/>
        <v>152</v>
      </c>
      <c r="D158" s="10" t="str">
        <f>'ĐẤT PNN'!D158</f>
        <v>Đường số 33</v>
      </c>
      <c r="E158" s="10" t="str">
        <f>'ĐẤT PNN'!E158</f>
        <v>HLLG đường Quốc lộ 13</v>
      </c>
      <c r="F158" s="10" t="str">
        <f>'ĐẤT PNN'!F158</f>
        <v>Ngã ba tiếp giáp đường ĐH 03</v>
      </c>
      <c r="G158" s="24">
        <v>197</v>
      </c>
      <c r="H158" s="24">
        <v>140</v>
      </c>
      <c r="I158" s="24">
        <v>30</v>
      </c>
      <c r="J158" s="24"/>
      <c r="K158" s="25">
        <f>2*G158</f>
        <v>394</v>
      </c>
      <c r="L158" s="50">
        <f t="shared" si="21"/>
        <v>315.20000000000005</v>
      </c>
      <c r="M158" s="51">
        <f t="shared" si="22"/>
        <v>189.12000000000003</v>
      </c>
      <c r="N158" s="25"/>
      <c r="O158" s="23">
        <f>VLOOKUP(B158,'[1]MA DO'!$H$5:$AE$3586,24,0)</f>
        <v>1.05</v>
      </c>
      <c r="Q158" s="49">
        <f t="shared" si="23"/>
        <v>315.20000000000005</v>
      </c>
      <c r="R158" s="1">
        <f t="shared" si="24"/>
        <v>10.506666666666668</v>
      </c>
    </row>
    <row r="159" spans="1:18" ht="31.5" x14ac:dyDescent="0.25">
      <c r="A159" s="8" t="s">
        <v>155</v>
      </c>
      <c r="B159" s="8" t="s">
        <v>425</v>
      </c>
      <c r="C159" s="8">
        <f t="shared" si="25"/>
        <v>153</v>
      </c>
      <c r="D159" s="10" t="str">
        <f>'ĐẤT PNN'!D159</f>
        <v>Đường số 34</v>
      </c>
      <c r="E159" s="10" t="str">
        <f>'ĐẤT PNN'!E159</f>
        <v>Đường ĐH 05</v>
      </c>
      <c r="F159" s="10" t="str">
        <f>'ĐẤT PNN'!F159</f>
        <v>Đường số 38</v>
      </c>
      <c r="G159" s="24"/>
      <c r="H159" s="24"/>
      <c r="I159" s="24"/>
      <c r="J159" s="24"/>
      <c r="K159" s="25">
        <v>275.79999999999995</v>
      </c>
      <c r="L159" s="50">
        <f t="shared" si="21"/>
        <v>220.64</v>
      </c>
      <c r="M159" s="51">
        <f t="shared" si="22"/>
        <v>132.38399999999999</v>
      </c>
      <c r="N159" s="25"/>
      <c r="O159" s="23">
        <f>VLOOKUP(B159,'[1]MA DO'!$H$5:$AE$3586,24,0)</f>
        <v>1.05</v>
      </c>
      <c r="Q159" s="49">
        <f t="shared" si="23"/>
        <v>220.64</v>
      </c>
      <c r="R159" s="1" t="e">
        <f t="shared" si="24"/>
        <v>#DIV/0!</v>
      </c>
    </row>
    <row r="160" spans="1:18" ht="31.5" x14ac:dyDescent="0.25">
      <c r="A160" s="8" t="s">
        <v>179</v>
      </c>
      <c r="B160" s="8" t="str">
        <f>VLOOKUP($D$6&amp;K160,'[2]MA DO'!$B$5:$H$3586,7,0)</f>
        <v>MH CLN 2</v>
      </c>
      <c r="C160" s="8">
        <f t="shared" si="25"/>
        <v>154</v>
      </c>
      <c r="D160" s="10" t="str">
        <f>'ĐẤT PNN'!D160</f>
        <v>Đường số 35</v>
      </c>
      <c r="E160" s="10" t="str">
        <f>'ĐẤT PNN'!E160</f>
        <v>Toàn tuyến</v>
      </c>
      <c r="F160" s="10"/>
      <c r="G160" s="24">
        <v>197</v>
      </c>
      <c r="H160" s="24">
        <v>140</v>
      </c>
      <c r="I160" s="24">
        <v>30</v>
      </c>
      <c r="J160" s="24"/>
      <c r="K160" s="25">
        <f>2*G160</f>
        <v>394</v>
      </c>
      <c r="L160" s="50">
        <f t="shared" si="21"/>
        <v>315.20000000000005</v>
      </c>
      <c r="M160" s="51">
        <f t="shared" si="22"/>
        <v>189.12000000000003</v>
      </c>
      <c r="N160" s="25"/>
      <c r="O160" s="23">
        <f>VLOOKUP(B160,'[1]MA DO'!$H$5:$AE$3586,24,0)</f>
        <v>1.05</v>
      </c>
      <c r="Q160" s="49">
        <f t="shared" si="23"/>
        <v>315.20000000000005</v>
      </c>
      <c r="R160" s="1">
        <f t="shared" si="24"/>
        <v>10.506666666666668</v>
      </c>
    </row>
    <row r="161" spans="1:18" ht="31.5" x14ac:dyDescent="0.25">
      <c r="A161" s="8" t="s">
        <v>155</v>
      </c>
      <c r="B161" s="8" t="s">
        <v>425</v>
      </c>
      <c r="C161" s="8">
        <f t="shared" si="25"/>
        <v>155</v>
      </c>
      <c r="D161" s="10" t="str">
        <f>'ĐẤT PNN'!D161</f>
        <v>Đường số 36</v>
      </c>
      <c r="E161" s="10" t="str">
        <f>'ĐẤT PNN'!E161</f>
        <v>Toàn tuyến</v>
      </c>
      <c r="F161" s="10"/>
      <c r="G161" s="24"/>
      <c r="H161" s="24"/>
      <c r="I161" s="24"/>
      <c r="J161" s="24"/>
      <c r="K161" s="25">
        <v>275.79999999999995</v>
      </c>
      <c r="L161" s="50">
        <f t="shared" si="21"/>
        <v>220.64</v>
      </c>
      <c r="M161" s="51">
        <f t="shared" si="22"/>
        <v>132.38399999999999</v>
      </c>
      <c r="N161" s="25"/>
      <c r="O161" s="23">
        <f>VLOOKUP(B161,'[1]MA DO'!$H$5:$AE$3586,24,0)</f>
        <v>1.05</v>
      </c>
      <c r="Q161" s="49">
        <f t="shared" si="23"/>
        <v>220.64</v>
      </c>
      <c r="R161" s="1" t="e">
        <f t="shared" si="24"/>
        <v>#DIV/0!</v>
      </c>
    </row>
    <row r="162" spans="1:18" ht="31.5" x14ac:dyDescent="0.25">
      <c r="A162" s="8" t="s">
        <v>155</v>
      </c>
      <c r="B162" s="8" t="s">
        <v>425</v>
      </c>
      <c r="C162" s="8">
        <f t="shared" si="25"/>
        <v>156</v>
      </c>
      <c r="D162" s="10" t="str">
        <f>'ĐẤT PNN'!D162</f>
        <v>Đường số 36A</v>
      </c>
      <c r="E162" s="10" t="str">
        <f>'ĐẤT PNN'!E162</f>
        <v>Toàn tuyến</v>
      </c>
      <c r="F162" s="10"/>
      <c r="G162" s="24"/>
      <c r="H162" s="24"/>
      <c r="I162" s="24"/>
      <c r="J162" s="24"/>
      <c r="K162" s="25">
        <v>275.79999999999995</v>
      </c>
      <c r="L162" s="50">
        <f t="shared" si="21"/>
        <v>220.64</v>
      </c>
      <c r="M162" s="51">
        <f t="shared" si="22"/>
        <v>132.38399999999999</v>
      </c>
      <c r="N162" s="25"/>
      <c r="O162" s="23">
        <f>VLOOKUP(B162,'[1]MA DO'!$H$5:$AE$3586,24,0)</f>
        <v>1.05</v>
      </c>
      <c r="Q162" s="49">
        <f t="shared" si="23"/>
        <v>220.64</v>
      </c>
      <c r="R162" s="1" t="e">
        <f t="shared" si="24"/>
        <v>#DIV/0!</v>
      </c>
    </row>
    <row r="163" spans="1:18" ht="31.5" x14ac:dyDescent="0.25">
      <c r="A163" s="8" t="s">
        <v>155</v>
      </c>
      <c r="B163" s="8" t="s">
        <v>425</v>
      </c>
      <c r="C163" s="8">
        <f t="shared" si="25"/>
        <v>157</v>
      </c>
      <c r="D163" s="10" t="str">
        <f>'ĐẤT PNN'!D163</f>
        <v>Đường số 37</v>
      </c>
      <c r="E163" s="10" t="str">
        <f>'ĐẤT PNN'!E163</f>
        <v>Toàn tuyến</v>
      </c>
      <c r="F163" s="10"/>
      <c r="G163" s="24"/>
      <c r="H163" s="24"/>
      <c r="I163" s="24"/>
      <c r="J163" s="24"/>
      <c r="K163" s="25">
        <v>275.79999999999995</v>
      </c>
      <c r="L163" s="50">
        <f t="shared" si="21"/>
        <v>220.64</v>
      </c>
      <c r="M163" s="51">
        <f t="shared" si="22"/>
        <v>132.38399999999999</v>
      </c>
      <c r="N163" s="25"/>
      <c r="O163" s="23">
        <f>VLOOKUP(B163,'[1]MA DO'!$H$5:$AE$3586,24,0)</f>
        <v>1.05</v>
      </c>
      <c r="Q163" s="49">
        <f t="shared" si="23"/>
        <v>220.64</v>
      </c>
      <c r="R163" s="1" t="e">
        <f t="shared" si="24"/>
        <v>#DIV/0!</v>
      </c>
    </row>
    <row r="164" spans="1:18" ht="31.5" x14ac:dyDescent="0.25">
      <c r="A164" s="8" t="s">
        <v>155</v>
      </c>
      <c r="B164" s="8" t="s">
        <v>425</v>
      </c>
      <c r="C164" s="8">
        <f t="shared" si="25"/>
        <v>158</v>
      </c>
      <c r="D164" s="10" t="str">
        <f>'ĐẤT PNN'!D164</f>
        <v>Đường số 38</v>
      </c>
      <c r="E164" s="10" t="str">
        <f>'ĐẤT PNN'!E164</f>
        <v>Toàn tuyến</v>
      </c>
      <c r="F164" s="10"/>
      <c r="G164" s="24"/>
      <c r="H164" s="24"/>
      <c r="I164" s="24"/>
      <c r="J164" s="24"/>
      <c r="K164" s="25">
        <v>275.79999999999995</v>
      </c>
      <c r="L164" s="50">
        <f t="shared" si="21"/>
        <v>220.64</v>
      </c>
      <c r="M164" s="51">
        <f t="shared" si="22"/>
        <v>132.38399999999999</v>
      </c>
      <c r="N164" s="25"/>
      <c r="O164" s="23">
        <f>VLOOKUP(B164,'[1]MA DO'!$H$5:$AE$3586,24,0)</f>
        <v>1.05</v>
      </c>
      <c r="Q164" s="49">
        <f t="shared" si="23"/>
        <v>220.64</v>
      </c>
      <c r="R164" s="1" t="e">
        <f t="shared" si="24"/>
        <v>#DIV/0!</v>
      </c>
    </row>
    <row r="165" spans="1:18" ht="31.5" x14ac:dyDescent="0.25">
      <c r="A165" s="8" t="s">
        <v>171</v>
      </c>
      <c r="B165" s="8" t="str">
        <f>VLOOKUP($D$6&amp;K165,'[2]MA DO'!$B$5:$H$3586,7,0)</f>
        <v>MH CLN 2</v>
      </c>
      <c r="C165" s="8">
        <f t="shared" si="25"/>
        <v>159</v>
      </c>
      <c r="D165" s="10" t="str">
        <f>'ĐẤT PNN'!D165</f>
        <v>Đường số 39</v>
      </c>
      <c r="E165" s="10" t="str">
        <f>'ĐẤT PNN'!E165</f>
        <v>Toàn tuyến</v>
      </c>
      <c r="F165" s="10"/>
      <c r="G165" s="24">
        <v>197</v>
      </c>
      <c r="H165" s="24">
        <v>140</v>
      </c>
      <c r="I165" s="24">
        <v>30</v>
      </c>
      <c r="J165" s="24"/>
      <c r="K165" s="25">
        <f>2*G165</f>
        <v>394</v>
      </c>
      <c r="L165" s="50">
        <f t="shared" si="21"/>
        <v>315.20000000000005</v>
      </c>
      <c r="M165" s="51">
        <f t="shared" si="22"/>
        <v>189.12000000000003</v>
      </c>
      <c r="N165" s="25"/>
      <c r="O165" s="23">
        <f>VLOOKUP(B165,'[1]MA DO'!$H$5:$AE$3586,24,0)</f>
        <v>1.05</v>
      </c>
      <c r="Q165" s="49">
        <f t="shared" si="23"/>
        <v>315.20000000000005</v>
      </c>
      <c r="R165" s="1">
        <f t="shared" si="24"/>
        <v>10.506666666666668</v>
      </c>
    </row>
    <row r="166" spans="1:18" ht="31.5" x14ac:dyDescent="0.25">
      <c r="A166" s="8" t="s">
        <v>155</v>
      </c>
      <c r="B166" s="8" t="s">
        <v>425</v>
      </c>
      <c r="C166" s="8">
        <f t="shared" si="25"/>
        <v>160</v>
      </c>
      <c r="D166" s="10" t="str">
        <f>'ĐẤT PNN'!D166</f>
        <v>Đường số 40</v>
      </c>
      <c r="E166" s="10" t="str">
        <f>'ĐẤT PNN'!E166</f>
        <v>Toàn tuyến</v>
      </c>
      <c r="F166" s="10"/>
      <c r="G166" s="24"/>
      <c r="H166" s="24"/>
      <c r="I166" s="24"/>
      <c r="J166" s="24"/>
      <c r="K166" s="25">
        <v>275.79999999999995</v>
      </c>
      <c r="L166" s="50">
        <f t="shared" si="21"/>
        <v>220.64</v>
      </c>
      <c r="M166" s="51">
        <f t="shared" si="22"/>
        <v>132.38399999999999</v>
      </c>
      <c r="N166" s="25"/>
      <c r="O166" s="23">
        <f>VLOOKUP(B166,'[1]MA DO'!$H$5:$AE$3586,24,0)</f>
        <v>1.05</v>
      </c>
      <c r="Q166" s="49">
        <f t="shared" si="23"/>
        <v>220.64</v>
      </c>
      <c r="R166" s="1" t="e">
        <f t="shared" si="24"/>
        <v>#DIV/0!</v>
      </c>
    </row>
    <row r="167" spans="1:18" ht="31.5" x14ac:dyDescent="0.25">
      <c r="A167" s="8" t="s">
        <v>155</v>
      </c>
      <c r="B167" s="8" t="s">
        <v>425</v>
      </c>
      <c r="C167" s="8">
        <f t="shared" si="25"/>
        <v>161</v>
      </c>
      <c r="D167" s="10" t="str">
        <f>'ĐẤT PNN'!D167</f>
        <v>Đường số 41</v>
      </c>
      <c r="E167" s="10" t="str">
        <f>'ĐẤT PNN'!E167</f>
        <v>Toàn tuyến</v>
      </c>
      <c r="F167" s="10"/>
      <c r="G167" s="24"/>
      <c r="H167" s="24"/>
      <c r="I167" s="24"/>
      <c r="J167" s="24"/>
      <c r="K167" s="25">
        <v>275.79999999999995</v>
      </c>
      <c r="L167" s="50">
        <f t="shared" si="21"/>
        <v>220.64</v>
      </c>
      <c r="M167" s="51">
        <f t="shared" si="22"/>
        <v>132.38399999999999</v>
      </c>
      <c r="N167" s="25"/>
      <c r="O167" s="23">
        <f>VLOOKUP(B167,'[1]MA DO'!$H$5:$AE$3586,24,0)</f>
        <v>1.05</v>
      </c>
      <c r="Q167" s="49">
        <f t="shared" si="23"/>
        <v>220.64</v>
      </c>
      <c r="R167" s="1" t="e">
        <f t="shared" si="24"/>
        <v>#DIV/0!</v>
      </c>
    </row>
    <row r="168" spans="1:18" ht="31.5" x14ac:dyDescent="0.25">
      <c r="A168" s="8" t="s">
        <v>155</v>
      </c>
      <c r="B168" s="8" t="s">
        <v>425</v>
      </c>
      <c r="C168" s="8">
        <f t="shared" si="25"/>
        <v>162</v>
      </c>
      <c r="D168" s="10" t="str">
        <f>'ĐẤT PNN'!D168</f>
        <v>Đường số 42</v>
      </c>
      <c r="E168" s="10" t="str">
        <f>'ĐẤT PNN'!E168</f>
        <v>Toàn tuyến</v>
      </c>
      <c r="F168" s="10"/>
      <c r="G168" s="24"/>
      <c r="H168" s="24"/>
      <c r="I168" s="24"/>
      <c r="J168" s="24"/>
      <c r="K168" s="25">
        <v>275.79999999999995</v>
      </c>
      <c r="L168" s="50">
        <f t="shared" si="21"/>
        <v>220.64</v>
      </c>
      <c r="M168" s="51">
        <f t="shared" si="22"/>
        <v>132.38399999999999</v>
      </c>
      <c r="N168" s="25"/>
      <c r="O168" s="23">
        <f>VLOOKUP(B168,'[1]MA DO'!$H$5:$AE$3586,24,0)</f>
        <v>1.05</v>
      </c>
      <c r="Q168" s="49">
        <f t="shared" si="23"/>
        <v>220.64</v>
      </c>
      <c r="R168" s="1" t="e">
        <f t="shared" si="24"/>
        <v>#DIV/0!</v>
      </c>
    </row>
    <row r="169" spans="1:18" ht="31.5" x14ac:dyDescent="0.25">
      <c r="A169" s="8" t="s">
        <v>155</v>
      </c>
      <c r="B169" s="8" t="s">
        <v>425</v>
      </c>
      <c r="C169" s="8">
        <f t="shared" si="25"/>
        <v>163</v>
      </c>
      <c r="D169" s="10" t="str">
        <f>'ĐẤT PNN'!D169</f>
        <v>Đường số 43</v>
      </c>
      <c r="E169" s="10" t="str">
        <f>'ĐẤT PNN'!E169</f>
        <v>Toàn tuyến</v>
      </c>
      <c r="F169" s="10"/>
      <c r="G169" s="24"/>
      <c r="H169" s="24"/>
      <c r="I169" s="24"/>
      <c r="J169" s="24"/>
      <c r="K169" s="25">
        <v>275.79999999999995</v>
      </c>
      <c r="L169" s="50">
        <f t="shared" si="21"/>
        <v>220.64</v>
      </c>
      <c r="M169" s="51">
        <f t="shared" si="22"/>
        <v>132.38399999999999</v>
      </c>
      <c r="N169" s="25"/>
      <c r="O169" s="23">
        <f>VLOOKUP(B169,'[1]MA DO'!$H$5:$AE$3586,24,0)</f>
        <v>1.05</v>
      </c>
      <c r="Q169" s="49">
        <f t="shared" si="23"/>
        <v>220.64</v>
      </c>
      <c r="R169" s="1" t="e">
        <f t="shared" si="24"/>
        <v>#DIV/0!</v>
      </c>
    </row>
    <row r="170" spans="1:18" ht="31.5" x14ac:dyDescent="0.25">
      <c r="A170" s="8" t="s">
        <v>155</v>
      </c>
      <c r="B170" s="8" t="s">
        <v>425</v>
      </c>
      <c r="C170" s="8">
        <f t="shared" si="25"/>
        <v>164</v>
      </c>
      <c r="D170" s="10" t="str">
        <f>'ĐẤT PNN'!D170</f>
        <v>Đường số 44</v>
      </c>
      <c r="E170" s="10" t="str">
        <f>'ĐẤT PNN'!E170</f>
        <v>Toàn tuyến</v>
      </c>
      <c r="F170" s="10"/>
      <c r="G170" s="24"/>
      <c r="H170" s="24"/>
      <c r="I170" s="24"/>
      <c r="J170" s="24"/>
      <c r="K170" s="25">
        <v>275.79999999999995</v>
      </c>
      <c r="L170" s="50">
        <f t="shared" si="21"/>
        <v>220.64</v>
      </c>
      <c r="M170" s="51">
        <f t="shared" si="22"/>
        <v>132.38399999999999</v>
      </c>
      <c r="N170" s="25"/>
      <c r="O170" s="23">
        <f>VLOOKUP(B170,'[1]MA DO'!$H$5:$AE$3586,24,0)</f>
        <v>1.05</v>
      </c>
      <c r="Q170" s="49">
        <f t="shared" si="23"/>
        <v>220.64</v>
      </c>
      <c r="R170" s="1" t="e">
        <f t="shared" si="24"/>
        <v>#DIV/0!</v>
      </c>
    </row>
    <row r="171" spans="1:18" ht="31.5" x14ac:dyDescent="0.25">
      <c r="A171" s="8" t="s">
        <v>155</v>
      </c>
      <c r="B171" s="8" t="s">
        <v>425</v>
      </c>
      <c r="C171" s="8">
        <f t="shared" si="25"/>
        <v>165</v>
      </c>
      <c r="D171" s="10" t="str">
        <f>'ĐẤT PNN'!D171</f>
        <v>Đường số 45</v>
      </c>
      <c r="E171" s="10" t="str">
        <f>'ĐẤT PNN'!E171</f>
        <v>Toàn tuyến</v>
      </c>
      <c r="F171" s="10"/>
      <c r="G171" s="24"/>
      <c r="H171" s="24"/>
      <c r="I171" s="24"/>
      <c r="J171" s="24"/>
      <c r="K171" s="25">
        <v>275.79999999999995</v>
      </c>
      <c r="L171" s="50">
        <f t="shared" si="21"/>
        <v>220.64</v>
      </c>
      <c r="M171" s="51">
        <f t="shared" si="22"/>
        <v>132.38399999999999</v>
      </c>
      <c r="N171" s="25"/>
      <c r="O171" s="23">
        <f>VLOOKUP(B171,'[1]MA DO'!$H$5:$AE$3586,24,0)</f>
        <v>1.05</v>
      </c>
      <c r="Q171" s="49">
        <f t="shared" si="23"/>
        <v>220.64</v>
      </c>
      <c r="R171" s="1" t="e">
        <f t="shared" si="24"/>
        <v>#DIV/0!</v>
      </c>
    </row>
    <row r="172" spans="1:18" ht="31.5" x14ac:dyDescent="0.25">
      <c r="A172" s="8" t="s">
        <v>155</v>
      </c>
      <c r="B172" s="8" t="s">
        <v>425</v>
      </c>
      <c r="C172" s="8">
        <f t="shared" si="25"/>
        <v>166</v>
      </c>
      <c r="D172" s="10" t="str">
        <f>'ĐẤT PNN'!D172</f>
        <v>Đường số 46</v>
      </c>
      <c r="E172" s="10" t="str">
        <f>'ĐẤT PNN'!E172</f>
        <v>Toàn tuyến</v>
      </c>
      <c r="F172" s="10"/>
      <c r="G172" s="24"/>
      <c r="H172" s="24"/>
      <c r="I172" s="24"/>
      <c r="J172" s="24"/>
      <c r="K172" s="25">
        <v>275.79999999999995</v>
      </c>
      <c r="L172" s="50">
        <f t="shared" si="21"/>
        <v>220.64</v>
      </c>
      <c r="M172" s="51">
        <f t="shared" si="22"/>
        <v>132.38399999999999</v>
      </c>
      <c r="N172" s="25"/>
      <c r="O172" s="23">
        <f>VLOOKUP(B172,'[1]MA DO'!$H$5:$AE$3586,24,0)</f>
        <v>1.05</v>
      </c>
      <c r="Q172" s="49">
        <f t="shared" si="23"/>
        <v>220.64</v>
      </c>
      <c r="R172" s="1" t="e">
        <f t="shared" si="24"/>
        <v>#DIV/0!</v>
      </c>
    </row>
    <row r="173" spans="1:18" ht="31.5" x14ac:dyDescent="0.25">
      <c r="A173" s="8" t="s">
        <v>155</v>
      </c>
      <c r="B173" s="8" t="s">
        <v>425</v>
      </c>
      <c r="C173" s="8">
        <f t="shared" si="25"/>
        <v>167</v>
      </c>
      <c r="D173" s="10" t="str">
        <f>'ĐẤT PNN'!D173</f>
        <v>Đường số 47</v>
      </c>
      <c r="E173" s="10" t="str">
        <f>'ĐẤT PNN'!E173</f>
        <v>Toàn tuyến</v>
      </c>
      <c r="F173" s="10"/>
      <c r="G173" s="24"/>
      <c r="H173" s="24"/>
      <c r="I173" s="24"/>
      <c r="J173" s="24"/>
      <c r="K173" s="25">
        <v>275.79999999999995</v>
      </c>
      <c r="L173" s="50">
        <f t="shared" si="21"/>
        <v>220.64</v>
      </c>
      <c r="M173" s="51">
        <f t="shared" si="22"/>
        <v>132.38399999999999</v>
      </c>
      <c r="N173" s="25"/>
      <c r="O173" s="23">
        <f>VLOOKUP(B173,'[1]MA DO'!$H$5:$AE$3586,24,0)</f>
        <v>1.05</v>
      </c>
      <c r="Q173" s="49">
        <f t="shared" si="23"/>
        <v>220.64</v>
      </c>
      <c r="R173" s="1" t="e">
        <f t="shared" si="24"/>
        <v>#DIV/0!</v>
      </c>
    </row>
    <row r="174" spans="1:18" ht="31.5" x14ac:dyDescent="0.25">
      <c r="A174" s="8" t="s">
        <v>155</v>
      </c>
      <c r="B174" s="8" t="s">
        <v>425</v>
      </c>
      <c r="C174" s="8">
        <f t="shared" si="25"/>
        <v>168</v>
      </c>
      <c r="D174" s="10" t="str">
        <f>'ĐẤT PNN'!D174</f>
        <v>Đường số 48</v>
      </c>
      <c r="E174" s="10" t="str">
        <f>'ĐẤT PNN'!E174</f>
        <v>Toàn tuyến</v>
      </c>
      <c r="F174" s="10"/>
      <c r="G174" s="24"/>
      <c r="H174" s="24"/>
      <c r="I174" s="24"/>
      <c r="J174" s="24"/>
      <c r="K174" s="25">
        <v>275.79999999999995</v>
      </c>
      <c r="L174" s="50">
        <f t="shared" si="21"/>
        <v>220.64</v>
      </c>
      <c r="M174" s="51">
        <f t="shared" si="22"/>
        <v>132.38399999999999</v>
      </c>
      <c r="N174" s="25"/>
      <c r="O174" s="23">
        <f>VLOOKUP(B174,'[1]MA DO'!$H$5:$AE$3586,24,0)</f>
        <v>1.05</v>
      </c>
      <c r="Q174" s="49">
        <f t="shared" si="23"/>
        <v>220.64</v>
      </c>
      <c r="R174" s="1" t="e">
        <f t="shared" si="24"/>
        <v>#DIV/0!</v>
      </c>
    </row>
    <row r="175" spans="1:18" ht="31.5" x14ac:dyDescent="0.25">
      <c r="A175" s="8" t="s">
        <v>155</v>
      </c>
      <c r="B175" s="8" t="s">
        <v>425</v>
      </c>
      <c r="C175" s="8">
        <f t="shared" si="25"/>
        <v>169</v>
      </c>
      <c r="D175" s="10" t="str">
        <f>'ĐẤT PNN'!D175</f>
        <v>Đường số 49</v>
      </c>
      <c r="E175" s="10" t="str">
        <f>'ĐẤT PNN'!E175</f>
        <v>Toàn tuyến</v>
      </c>
      <c r="F175" s="10"/>
      <c r="G175" s="24"/>
      <c r="H175" s="24"/>
      <c r="I175" s="24"/>
      <c r="J175" s="24"/>
      <c r="K175" s="25">
        <v>275.79999999999995</v>
      </c>
      <c r="L175" s="50">
        <f t="shared" si="21"/>
        <v>220.64</v>
      </c>
      <c r="M175" s="51">
        <f t="shared" si="22"/>
        <v>132.38399999999999</v>
      </c>
      <c r="N175" s="25"/>
      <c r="O175" s="23">
        <f>VLOOKUP(B175,'[1]MA DO'!$H$5:$AE$3586,24,0)</f>
        <v>1.05</v>
      </c>
      <c r="Q175" s="49">
        <f t="shared" si="23"/>
        <v>220.64</v>
      </c>
      <c r="R175" s="1" t="e">
        <f t="shared" si="24"/>
        <v>#DIV/0!</v>
      </c>
    </row>
    <row r="176" spans="1:18" ht="31.5" x14ac:dyDescent="0.25">
      <c r="A176" s="8" t="s">
        <v>155</v>
      </c>
      <c r="B176" s="8" t="s">
        <v>425</v>
      </c>
      <c r="C176" s="8">
        <f t="shared" si="25"/>
        <v>170</v>
      </c>
      <c r="D176" s="10" t="str">
        <f>'ĐẤT PNN'!D176</f>
        <v>Đường số 50</v>
      </c>
      <c r="E176" s="10" t="str">
        <f>'ĐẤT PNN'!E176</f>
        <v>Toàn tuyến</v>
      </c>
      <c r="F176" s="10"/>
      <c r="G176" s="24"/>
      <c r="H176" s="24"/>
      <c r="I176" s="24"/>
      <c r="J176" s="24"/>
      <c r="K176" s="25">
        <v>275.79999999999995</v>
      </c>
      <c r="L176" s="50">
        <f t="shared" si="21"/>
        <v>220.64</v>
      </c>
      <c r="M176" s="51">
        <f t="shared" si="22"/>
        <v>132.38399999999999</v>
      </c>
      <c r="N176" s="25"/>
      <c r="O176" s="23">
        <f>VLOOKUP(B176,'[1]MA DO'!$H$5:$AE$3586,24,0)</f>
        <v>1.05</v>
      </c>
      <c r="Q176" s="49">
        <f t="shared" si="23"/>
        <v>220.64</v>
      </c>
      <c r="R176" s="1" t="e">
        <f t="shared" si="24"/>
        <v>#DIV/0!</v>
      </c>
    </row>
    <row r="177" spans="1:18" ht="31.5" x14ac:dyDescent="0.25">
      <c r="A177" s="8" t="s">
        <v>155</v>
      </c>
      <c r="B177" s="8" t="s">
        <v>425</v>
      </c>
      <c r="C177" s="8">
        <f t="shared" si="25"/>
        <v>171</v>
      </c>
      <c r="D177" s="10" t="str">
        <f>'ĐẤT PNN'!D177</f>
        <v>Đường số 51</v>
      </c>
      <c r="E177" s="10" t="str">
        <f>'ĐẤT PNN'!E177</f>
        <v>Toàn tuyến</v>
      </c>
      <c r="F177" s="10"/>
      <c r="G177" s="24"/>
      <c r="H177" s="24"/>
      <c r="I177" s="24"/>
      <c r="J177" s="24"/>
      <c r="K177" s="25">
        <v>275.79999999999995</v>
      </c>
      <c r="L177" s="50">
        <f t="shared" si="21"/>
        <v>220.64</v>
      </c>
      <c r="M177" s="51">
        <f t="shared" si="22"/>
        <v>132.38399999999999</v>
      </c>
      <c r="N177" s="25"/>
      <c r="O177" s="23">
        <f>VLOOKUP(B177,'[1]MA DO'!$H$5:$AE$3586,24,0)</f>
        <v>1.05</v>
      </c>
      <c r="Q177" s="49">
        <f t="shared" si="23"/>
        <v>220.64</v>
      </c>
      <c r="R177" s="1" t="e">
        <f t="shared" si="24"/>
        <v>#DIV/0!</v>
      </c>
    </row>
    <row r="178" spans="1:18" ht="31.5" x14ac:dyDescent="0.25">
      <c r="A178" s="8" t="s">
        <v>155</v>
      </c>
      <c r="B178" s="8" t="s">
        <v>425</v>
      </c>
      <c r="C178" s="8">
        <f t="shared" si="25"/>
        <v>172</v>
      </c>
      <c r="D178" s="10" t="str">
        <f>'ĐẤT PNN'!D178</f>
        <v>Đường số 52</v>
      </c>
      <c r="E178" s="10" t="str">
        <f>'ĐẤT PNN'!E178</f>
        <v>Toàn tuyến</v>
      </c>
      <c r="F178" s="10"/>
      <c r="G178" s="24"/>
      <c r="H178" s="24"/>
      <c r="I178" s="24"/>
      <c r="J178" s="24"/>
      <c r="K178" s="25">
        <v>275.79999999999995</v>
      </c>
      <c r="L178" s="50">
        <f t="shared" si="21"/>
        <v>220.64</v>
      </c>
      <c r="M178" s="51">
        <f t="shared" si="22"/>
        <v>132.38399999999999</v>
      </c>
      <c r="N178" s="25"/>
      <c r="O178" s="23">
        <f>VLOOKUP(B178,'[1]MA DO'!$H$5:$AE$3586,24,0)</f>
        <v>1.05</v>
      </c>
      <c r="Q178" s="49">
        <f t="shared" si="23"/>
        <v>220.64</v>
      </c>
      <c r="R178" s="1" t="e">
        <f t="shared" si="24"/>
        <v>#DIV/0!</v>
      </c>
    </row>
    <row r="179" spans="1:18" ht="31.5" x14ac:dyDescent="0.25">
      <c r="A179" s="8" t="s">
        <v>155</v>
      </c>
      <c r="B179" s="8" t="s">
        <v>425</v>
      </c>
      <c r="C179" s="8">
        <f t="shared" si="25"/>
        <v>173</v>
      </c>
      <c r="D179" s="10" t="str">
        <f>'ĐẤT PNN'!D179</f>
        <v>Đường số 53</v>
      </c>
      <c r="E179" s="10" t="str">
        <f>'ĐẤT PNN'!E179</f>
        <v>Toàn tuyến</v>
      </c>
      <c r="F179" s="10"/>
      <c r="G179" s="24"/>
      <c r="H179" s="24"/>
      <c r="I179" s="24"/>
      <c r="J179" s="24"/>
      <c r="K179" s="25">
        <v>275.79999999999995</v>
      </c>
      <c r="L179" s="50">
        <f t="shared" si="21"/>
        <v>220.64</v>
      </c>
      <c r="M179" s="51">
        <f t="shared" si="22"/>
        <v>132.38399999999999</v>
      </c>
      <c r="N179" s="25"/>
      <c r="O179" s="23">
        <f>VLOOKUP(B179,'[1]MA DO'!$H$5:$AE$3586,24,0)</f>
        <v>1.05</v>
      </c>
      <c r="Q179" s="49">
        <f t="shared" si="23"/>
        <v>220.64</v>
      </c>
      <c r="R179" s="1" t="e">
        <f t="shared" si="24"/>
        <v>#DIV/0!</v>
      </c>
    </row>
    <row r="180" spans="1:18" ht="31.5" x14ac:dyDescent="0.25">
      <c r="A180" s="8" t="s">
        <v>155</v>
      </c>
      <c r="B180" s="8" t="s">
        <v>425</v>
      </c>
      <c r="C180" s="8">
        <f t="shared" si="25"/>
        <v>174</v>
      </c>
      <c r="D180" s="10" t="str">
        <f>'ĐẤT PNN'!D180</f>
        <v>Đường số 54</v>
      </c>
      <c r="E180" s="10" t="str">
        <f>'ĐẤT PNN'!E180</f>
        <v>Toàn tuyến</v>
      </c>
      <c r="F180" s="10"/>
      <c r="G180" s="24"/>
      <c r="H180" s="24"/>
      <c r="I180" s="24"/>
      <c r="J180" s="24"/>
      <c r="K180" s="25">
        <v>275.79999999999995</v>
      </c>
      <c r="L180" s="50">
        <f t="shared" si="21"/>
        <v>220.64</v>
      </c>
      <c r="M180" s="51">
        <f t="shared" si="22"/>
        <v>132.38399999999999</v>
      </c>
      <c r="N180" s="25"/>
      <c r="O180" s="23">
        <f>VLOOKUP(B180,'[1]MA DO'!$H$5:$AE$3586,24,0)</f>
        <v>1.05</v>
      </c>
      <c r="Q180" s="49">
        <f t="shared" si="23"/>
        <v>220.64</v>
      </c>
      <c r="R180" s="1" t="e">
        <f t="shared" si="24"/>
        <v>#DIV/0!</v>
      </c>
    </row>
    <row r="181" spans="1:18" ht="31.5" x14ac:dyDescent="0.25">
      <c r="A181" s="8" t="s">
        <v>155</v>
      </c>
      <c r="B181" s="8" t="s">
        <v>425</v>
      </c>
      <c r="C181" s="8">
        <f t="shared" si="25"/>
        <v>175</v>
      </c>
      <c r="D181" s="10" t="str">
        <f>'ĐẤT PNN'!D181</f>
        <v>Đường số 55</v>
      </c>
      <c r="E181" s="10" t="str">
        <f>'ĐẤT PNN'!E181</f>
        <v>Toàn tuyến</v>
      </c>
      <c r="F181" s="10"/>
      <c r="G181" s="24"/>
      <c r="H181" s="24"/>
      <c r="I181" s="24"/>
      <c r="J181" s="24"/>
      <c r="K181" s="25">
        <v>275.79999999999995</v>
      </c>
      <c r="L181" s="50">
        <f t="shared" si="21"/>
        <v>220.64</v>
      </c>
      <c r="M181" s="51">
        <f t="shared" si="22"/>
        <v>132.38399999999999</v>
      </c>
      <c r="N181" s="25"/>
      <c r="O181" s="23">
        <f>VLOOKUP(B181,'[1]MA DO'!$H$5:$AE$3586,24,0)</f>
        <v>1.05</v>
      </c>
      <c r="Q181" s="49">
        <f t="shared" si="23"/>
        <v>220.64</v>
      </c>
      <c r="R181" s="1" t="e">
        <f t="shared" si="24"/>
        <v>#DIV/0!</v>
      </c>
    </row>
    <row r="182" spans="1:18" ht="31.5" x14ac:dyDescent="0.25">
      <c r="A182" s="8" t="s">
        <v>155</v>
      </c>
      <c r="B182" s="8" t="s">
        <v>425</v>
      </c>
      <c r="C182" s="8">
        <f t="shared" si="25"/>
        <v>176</v>
      </c>
      <c r="D182" s="10" t="str">
        <f>'ĐẤT PNN'!D182</f>
        <v>Đường số 56</v>
      </c>
      <c r="E182" s="10" t="str">
        <f>'ĐẤT PNN'!E182</f>
        <v>Toàn tuyến</v>
      </c>
      <c r="F182" s="10"/>
      <c r="G182" s="24"/>
      <c r="H182" s="24"/>
      <c r="I182" s="24"/>
      <c r="J182" s="24"/>
      <c r="K182" s="25">
        <v>275.79999999999995</v>
      </c>
      <c r="L182" s="50">
        <f t="shared" si="21"/>
        <v>220.64</v>
      </c>
      <c r="M182" s="51">
        <f t="shared" si="22"/>
        <v>132.38399999999999</v>
      </c>
      <c r="N182" s="25"/>
      <c r="O182" s="23">
        <f>VLOOKUP(B182,'[1]MA DO'!$H$5:$AE$3586,24,0)</f>
        <v>1.05</v>
      </c>
      <c r="Q182" s="49">
        <f t="shared" si="23"/>
        <v>220.64</v>
      </c>
      <c r="R182" s="1" t="e">
        <f t="shared" si="24"/>
        <v>#DIV/0!</v>
      </c>
    </row>
    <row r="183" spans="1:18" ht="31.5" x14ac:dyDescent="0.25">
      <c r="A183" s="8" t="s">
        <v>155</v>
      </c>
      <c r="B183" s="8" t="s">
        <v>425</v>
      </c>
      <c r="C183" s="8">
        <f t="shared" si="25"/>
        <v>177</v>
      </c>
      <c r="D183" s="10" t="str">
        <f>'ĐẤT PNN'!D183</f>
        <v>Đường số 57</v>
      </c>
      <c r="E183" s="10" t="str">
        <f>'ĐẤT PNN'!E183</f>
        <v>Toàn tuyến</v>
      </c>
      <c r="F183" s="10"/>
      <c r="G183" s="24"/>
      <c r="H183" s="24"/>
      <c r="I183" s="24"/>
      <c r="J183" s="24"/>
      <c r="K183" s="25">
        <v>275.79999999999995</v>
      </c>
      <c r="L183" s="50">
        <f t="shared" si="21"/>
        <v>220.64</v>
      </c>
      <c r="M183" s="51">
        <f t="shared" si="22"/>
        <v>132.38399999999999</v>
      </c>
      <c r="N183" s="25"/>
      <c r="O183" s="23">
        <f>VLOOKUP(B183,'[1]MA DO'!$H$5:$AE$3586,24,0)</f>
        <v>1.05</v>
      </c>
      <c r="Q183" s="49">
        <f t="shared" si="23"/>
        <v>220.64</v>
      </c>
      <c r="R183" s="1" t="e">
        <f t="shared" si="24"/>
        <v>#DIV/0!</v>
      </c>
    </row>
    <row r="184" spans="1:18" ht="31.5" x14ac:dyDescent="0.25">
      <c r="A184" s="8" t="s">
        <v>229</v>
      </c>
      <c r="B184" s="8" t="str">
        <f>VLOOKUP($D$6&amp;K184,'[2]MA DO'!$B$5:$H$3586,7,0)</f>
        <v>MH CLN 2</v>
      </c>
      <c r="C184" s="8">
        <f t="shared" si="25"/>
        <v>178</v>
      </c>
      <c r="D184" s="10" t="str">
        <f>'ĐẤT PNN'!D184</f>
        <v>Đường số 58</v>
      </c>
      <c r="E184" s="10" t="str">
        <f>'ĐẤT PNN'!E184</f>
        <v>Toàn tuyến</v>
      </c>
      <c r="F184" s="10"/>
      <c r="G184" s="24">
        <v>197</v>
      </c>
      <c r="H184" s="24">
        <v>140</v>
      </c>
      <c r="I184" s="24">
        <v>30</v>
      </c>
      <c r="J184" s="24"/>
      <c r="K184" s="25">
        <f t="shared" ref="K184:K227" si="28">2*G184</f>
        <v>394</v>
      </c>
      <c r="L184" s="50">
        <f t="shared" si="21"/>
        <v>315.20000000000005</v>
      </c>
      <c r="M184" s="51">
        <f t="shared" si="22"/>
        <v>189.12000000000003</v>
      </c>
      <c r="N184" s="25"/>
      <c r="O184" s="23">
        <f>VLOOKUP(B184,'[1]MA DO'!$H$5:$AE$3586,24,0)</f>
        <v>1.05</v>
      </c>
      <c r="Q184" s="49">
        <f t="shared" si="23"/>
        <v>315.20000000000005</v>
      </c>
      <c r="R184" s="1">
        <f t="shared" si="24"/>
        <v>10.506666666666668</v>
      </c>
    </row>
    <row r="185" spans="1:18" ht="31.5" x14ac:dyDescent="0.25">
      <c r="A185" s="8" t="s">
        <v>228</v>
      </c>
      <c r="B185" s="8" t="str">
        <f>VLOOKUP($D$6&amp;K185,'[2]MA DO'!$B$5:$H$3586,7,0)</f>
        <v>MH CLN 2</v>
      </c>
      <c r="C185" s="8">
        <f t="shared" si="25"/>
        <v>179</v>
      </c>
      <c r="D185" s="10" t="str">
        <f>'ĐẤT PNN'!D185</f>
        <v>Đường số 59</v>
      </c>
      <c r="E185" s="10" t="str">
        <f>'ĐẤT PNN'!E185</f>
        <v>Toàn tuyến</v>
      </c>
      <c r="F185" s="10"/>
      <c r="G185" s="24">
        <v>197</v>
      </c>
      <c r="H185" s="24">
        <v>140</v>
      </c>
      <c r="I185" s="24">
        <v>30</v>
      </c>
      <c r="J185" s="24"/>
      <c r="K185" s="25">
        <f t="shared" si="28"/>
        <v>394</v>
      </c>
      <c r="L185" s="50">
        <f t="shared" si="21"/>
        <v>315.20000000000005</v>
      </c>
      <c r="M185" s="51">
        <f t="shared" si="22"/>
        <v>189.12000000000003</v>
      </c>
      <c r="N185" s="25"/>
      <c r="O185" s="23">
        <f>VLOOKUP(B185,'[1]MA DO'!$H$5:$AE$3586,24,0)</f>
        <v>1.05</v>
      </c>
      <c r="Q185" s="49">
        <f t="shared" si="23"/>
        <v>315.20000000000005</v>
      </c>
      <c r="R185" s="1">
        <f t="shared" si="24"/>
        <v>10.506666666666668</v>
      </c>
    </row>
    <row r="186" spans="1:18" ht="31.5" x14ac:dyDescent="0.25">
      <c r="A186" s="8" t="s">
        <v>181</v>
      </c>
      <c r="B186" s="8" t="str">
        <f>VLOOKUP($D$6&amp;K186,'[2]MA DO'!$B$5:$H$3586,7,0)</f>
        <v>MH CLN 2</v>
      </c>
      <c r="C186" s="8">
        <f t="shared" si="25"/>
        <v>180</v>
      </c>
      <c r="D186" s="10" t="str">
        <f>'ĐẤT PNN'!D186</f>
        <v>Đường số 60</v>
      </c>
      <c r="E186" s="10" t="str">
        <f>'ĐẤT PNN'!E186</f>
        <v>Toàn tuyến</v>
      </c>
      <c r="F186" s="10"/>
      <c r="G186" s="24">
        <v>197</v>
      </c>
      <c r="H186" s="24">
        <v>140</v>
      </c>
      <c r="I186" s="24">
        <v>30</v>
      </c>
      <c r="J186" s="24"/>
      <c r="K186" s="25">
        <f t="shared" si="28"/>
        <v>394</v>
      </c>
      <c r="L186" s="50">
        <f t="shared" si="21"/>
        <v>315.20000000000005</v>
      </c>
      <c r="M186" s="51">
        <f t="shared" si="22"/>
        <v>189.12000000000003</v>
      </c>
      <c r="N186" s="25"/>
      <c r="O186" s="23">
        <f>VLOOKUP(B186,'[1]MA DO'!$H$5:$AE$3586,24,0)</f>
        <v>1.05</v>
      </c>
      <c r="Q186" s="49">
        <f t="shared" si="23"/>
        <v>315.20000000000005</v>
      </c>
      <c r="R186" s="1">
        <f t="shared" si="24"/>
        <v>10.506666666666668</v>
      </c>
    </row>
    <row r="187" spans="1:18" ht="31.5" x14ac:dyDescent="0.25">
      <c r="A187" s="8" t="s">
        <v>227</v>
      </c>
      <c r="B187" s="8" t="str">
        <f>VLOOKUP($D$6&amp;K187,'[2]MA DO'!$B$5:$H$3586,7,0)</f>
        <v>MH CLN 2</v>
      </c>
      <c r="C187" s="8">
        <f t="shared" si="25"/>
        <v>181</v>
      </c>
      <c r="D187" s="10" t="str">
        <f>'ĐẤT PNN'!D187</f>
        <v>Đường số 61</v>
      </c>
      <c r="E187" s="10" t="str">
        <f>'ĐẤT PNN'!E187</f>
        <v>Toàn tuyến</v>
      </c>
      <c r="F187" s="10"/>
      <c r="G187" s="24">
        <v>197</v>
      </c>
      <c r="H187" s="24">
        <v>140</v>
      </c>
      <c r="I187" s="24">
        <v>30</v>
      </c>
      <c r="J187" s="24"/>
      <c r="K187" s="25">
        <f t="shared" si="28"/>
        <v>394</v>
      </c>
      <c r="L187" s="50">
        <f t="shared" si="21"/>
        <v>315.20000000000005</v>
      </c>
      <c r="M187" s="51">
        <f t="shared" si="22"/>
        <v>189.12000000000003</v>
      </c>
      <c r="N187" s="25"/>
      <c r="O187" s="23">
        <f>VLOOKUP(B187,'[1]MA DO'!$H$5:$AE$3586,24,0)</f>
        <v>1.05</v>
      </c>
      <c r="Q187" s="49">
        <f t="shared" si="23"/>
        <v>315.20000000000005</v>
      </c>
      <c r="R187" s="1">
        <f t="shared" si="24"/>
        <v>10.506666666666668</v>
      </c>
    </row>
    <row r="188" spans="1:18" ht="31.5" x14ac:dyDescent="0.25">
      <c r="A188" s="8" t="s">
        <v>226</v>
      </c>
      <c r="B188" s="8" t="str">
        <f>VLOOKUP($D$6&amp;K188,'[2]MA DO'!$B$5:$H$3586,7,0)</f>
        <v>MH CLN 2</v>
      </c>
      <c r="C188" s="8">
        <f t="shared" si="25"/>
        <v>182</v>
      </c>
      <c r="D188" s="10" t="str">
        <f>'ĐẤT PNN'!D188</f>
        <v>Đường số 62</v>
      </c>
      <c r="E188" s="10" t="str">
        <f>'ĐẤT PNN'!E188</f>
        <v>Toàn tuyến</v>
      </c>
      <c r="F188" s="10"/>
      <c r="G188" s="24">
        <v>197</v>
      </c>
      <c r="H188" s="24">
        <v>140</v>
      </c>
      <c r="I188" s="24">
        <v>30</v>
      </c>
      <c r="J188" s="24"/>
      <c r="K188" s="25">
        <f t="shared" si="28"/>
        <v>394</v>
      </c>
      <c r="L188" s="50">
        <f t="shared" si="21"/>
        <v>315.20000000000005</v>
      </c>
      <c r="M188" s="51">
        <f t="shared" si="22"/>
        <v>189.12000000000003</v>
      </c>
      <c r="N188" s="25"/>
      <c r="O188" s="23">
        <f>VLOOKUP(B188,'[1]MA DO'!$H$5:$AE$3586,24,0)</f>
        <v>1.05</v>
      </c>
      <c r="Q188" s="49">
        <f t="shared" si="23"/>
        <v>315.20000000000005</v>
      </c>
      <c r="R188" s="1">
        <f t="shared" si="24"/>
        <v>10.506666666666668</v>
      </c>
    </row>
    <row r="189" spans="1:18" ht="31.5" x14ac:dyDescent="0.25">
      <c r="A189" s="8" t="s">
        <v>225</v>
      </c>
      <c r="B189" s="8" t="str">
        <f>VLOOKUP($D$6&amp;K189,'[2]MA DO'!$B$5:$H$3586,7,0)</f>
        <v>MH CLN 2</v>
      </c>
      <c r="C189" s="8">
        <f t="shared" si="25"/>
        <v>183</v>
      </c>
      <c r="D189" s="10" t="str">
        <f>'ĐẤT PNN'!D189</f>
        <v>Đường số 63</v>
      </c>
      <c r="E189" s="10" t="str">
        <f>'ĐẤT PNN'!E189</f>
        <v>Toàn tuyến</v>
      </c>
      <c r="F189" s="10"/>
      <c r="G189" s="24">
        <v>197</v>
      </c>
      <c r="H189" s="24">
        <v>140</v>
      </c>
      <c r="I189" s="24">
        <v>30</v>
      </c>
      <c r="J189" s="24"/>
      <c r="K189" s="25">
        <f t="shared" si="28"/>
        <v>394</v>
      </c>
      <c r="L189" s="50">
        <f t="shared" si="21"/>
        <v>315.20000000000005</v>
      </c>
      <c r="M189" s="51">
        <f t="shared" si="22"/>
        <v>189.12000000000003</v>
      </c>
      <c r="N189" s="25"/>
      <c r="O189" s="23">
        <f>VLOOKUP(B189,'[1]MA DO'!$H$5:$AE$3586,24,0)</f>
        <v>1.05</v>
      </c>
      <c r="Q189" s="49">
        <f t="shared" si="23"/>
        <v>315.20000000000005</v>
      </c>
      <c r="R189" s="1">
        <f t="shared" si="24"/>
        <v>10.506666666666668</v>
      </c>
    </row>
    <row r="190" spans="1:18" ht="31.5" x14ac:dyDescent="0.25">
      <c r="A190" s="8" t="s">
        <v>224</v>
      </c>
      <c r="B190" s="8" t="str">
        <f>VLOOKUP($D$6&amp;K190,'[2]MA DO'!$B$5:$H$3586,7,0)</f>
        <v>MH CLN 2</v>
      </c>
      <c r="C190" s="8">
        <f t="shared" si="25"/>
        <v>184</v>
      </c>
      <c r="D190" s="10" t="str">
        <f>'ĐẤT PNN'!D190</f>
        <v>Đường số 64</v>
      </c>
      <c r="E190" s="10" t="str">
        <f>'ĐẤT PNN'!E190</f>
        <v>Toàn tuyến</v>
      </c>
      <c r="F190" s="10"/>
      <c r="G190" s="24">
        <v>197</v>
      </c>
      <c r="H190" s="24">
        <v>140</v>
      </c>
      <c r="I190" s="24">
        <v>30</v>
      </c>
      <c r="J190" s="24"/>
      <c r="K190" s="25">
        <f t="shared" si="28"/>
        <v>394</v>
      </c>
      <c r="L190" s="50">
        <f t="shared" si="21"/>
        <v>315.20000000000005</v>
      </c>
      <c r="M190" s="51">
        <f t="shared" si="22"/>
        <v>189.12000000000003</v>
      </c>
      <c r="N190" s="25"/>
      <c r="O190" s="23">
        <f>VLOOKUP(B190,'[1]MA DO'!$H$5:$AE$3586,24,0)</f>
        <v>1.05</v>
      </c>
      <c r="Q190" s="49">
        <f t="shared" si="23"/>
        <v>315.20000000000005</v>
      </c>
      <c r="R190" s="1">
        <f t="shared" si="24"/>
        <v>10.506666666666668</v>
      </c>
    </row>
    <row r="191" spans="1:18" ht="31.5" x14ac:dyDescent="0.25">
      <c r="A191" s="8" t="s">
        <v>223</v>
      </c>
      <c r="B191" s="8" t="str">
        <f>VLOOKUP($D$6&amp;K191,'[2]MA DO'!$B$5:$H$3586,7,0)</f>
        <v>MH CLN 2</v>
      </c>
      <c r="C191" s="8">
        <f t="shared" si="25"/>
        <v>185</v>
      </c>
      <c r="D191" s="10" t="str">
        <f>'ĐẤT PNN'!D191</f>
        <v>Đường số 65</v>
      </c>
      <c r="E191" s="10" t="str">
        <f>'ĐẤT PNN'!E191</f>
        <v>Toàn tuyến</v>
      </c>
      <c r="F191" s="10"/>
      <c r="G191" s="24">
        <v>197</v>
      </c>
      <c r="H191" s="24">
        <v>140</v>
      </c>
      <c r="I191" s="24">
        <v>30</v>
      </c>
      <c r="J191" s="24"/>
      <c r="K191" s="25">
        <f t="shared" si="28"/>
        <v>394</v>
      </c>
      <c r="L191" s="50">
        <f t="shared" si="21"/>
        <v>315.20000000000005</v>
      </c>
      <c r="M191" s="51">
        <f t="shared" si="22"/>
        <v>189.12000000000003</v>
      </c>
      <c r="N191" s="25"/>
      <c r="O191" s="23">
        <f>VLOOKUP(B191,'[1]MA DO'!$H$5:$AE$3586,24,0)</f>
        <v>1.05</v>
      </c>
      <c r="Q191" s="49">
        <f t="shared" si="23"/>
        <v>315.20000000000005</v>
      </c>
      <c r="R191" s="1">
        <f t="shared" si="24"/>
        <v>10.506666666666668</v>
      </c>
    </row>
    <row r="192" spans="1:18" ht="31.5" x14ac:dyDescent="0.25">
      <c r="A192" s="8" t="s">
        <v>222</v>
      </c>
      <c r="B192" s="8" t="str">
        <f>VLOOKUP($D$6&amp;K192,'[2]MA DO'!$B$5:$H$3586,7,0)</f>
        <v>MH CLN 2</v>
      </c>
      <c r="C192" s="8">
        <f t="shared" si="25"/>
        <v>186</v>
      </c>
      <c r="D192" s="10" t="str">
        <f>'ĐẤT PNN'!D192</f>
        <v>Đường số 66</v>
      </c>
      <c r="E192" s="10" t="str">
        <f>'ĐẤT PNN'!E192</f>
        <v>Toàn tuyến</v>
      </c>
      <c r="F192" s="10"/>
      <c r="G192" s="24">
        <v>197</v>
      </c>
      <c r="H192" s="24">
        <v>140</v>
      </c>
      <c r="I192" s="24">
        <v>30</v>
      </c>
      <c r="J192" s="24"/>
      <c r="K192" s="25">
        <f t="shared" si="28"/>
        <v>394</v>
      </c>
      <c r="L192" s="50">
        <f t="shared" si="21"/>
        <v>315.20000000000005</v>
      </c>
      <c r="M192" s="51">
        <f t="shared" si="22"/>
        <v>189.12000000000003</v>
      </c>
      <c r="N192" s="25"/>
      <c r="O192" s="23">
        <f>VLOOKUP(B192,'[1]MA DO'!$H$5:$AE$3586,24,0)</f>
        <v>1.05</v>
      </c>
      <c r="Q192" s="49">
        <f t="shared" si="23"/>
        <v>315.20000000000005</v>
      </c>
      <c r="R192" s="1">
        <f t="shared" si="24"/>
        <v>10.506666666666668</v>
      </c>
    </row>
    <row r="193" spans="1:18" ht="31.5" x14ac:dyDescent="0.25">
      <c r="A193" s="8" t="s">
        <v>221</v>
      </c>
      <c r="B193" s="8" t="str">
        <f>VLOOKUP($D$6&amp;K193,'[2]MA DO'!$B$5:$H$3586,7,0)</f>
        <v>MH CLN 2</v>
      </c>
      <c r="C193" s="8">
        <f t="shared" si="25"/>
        <v>187</v>
      </c>
      <c r="D193" s="10" t="str">
        <f>'ĐẤT PNN'!D193</f>
        <v>Đường số 67</v>
      </c>
      <c r="E193" s="10" t="str">
        <f>'ĐẤT PNN'!E193</f>
        <v>Toàn tuyến</v>
      </c>
      <c r="F193" s="10"/>
      <c r="G193" s="24">
        <v>197</v>
      </c>
      <c r="H193" s="24">
        <v>140</v>
      </c>
      <c r="I193" s="24">
        <v>30</v>
      </c>
      <c r="J193" s="24"/>
      <c r="K193" s="25">
        <f t="shared" si="28"/>
        <v>394</v>
      </c>
      <c r="L193" s="50">
        <f t="shared" si="21"/>
        <v>315.20000000000005</v>
      </c>
      <c r="M193" s="51">
        <f t="shared" si="22"/>
        <v>189.12000000000003</v>
      </c>
      <c r="N193" s="25"/>
      <c r="O193" s="23">
        <f>VLOOKUP(B193,'[1]MA DO'!$H$5:$AE$3586,24,0)</f>
        <v>1.05</v>
      </c>
      <c r="Q193" s="49">
        <f t="shared" si="23"/>
        <v>315.20000000000005</v>
      </c>
      <c r="R193" s="1">
        <f t="shared" si="24"/>
        <v>10.506666666666668</v>
      </c>
    </row>
    <row r="194" spans="1:18" ht="31.5" x14ac:dyDescent="0.25">
      <c r="A194" s="8" t="s">
        <v>207</v>
      </c>
      <c r="B194" s="8" t="str">
        <f>VLOOKUP($D$6&amp;K194,'[2]MA DO'!$B$5:$H$3586,7,0)</f>
        <v>MH CLN 2</v>
      </c>
      <c r="C194" s="8">
        <f t="shared" si="25"/>
        <v>188</v>
      </c>
      <c r="D194" s="10" t="str">
        <f>'ĐẤT PNN'!D194</f>
        <v>Đường số 68</v>
      </c>
      <c r="E194" s="10" t="str">
        <f>'ĐẤT PNN'!E194</f>
        <v>Toàn tuyến</v>
      </c>
      <c r="F194" s="10"/>
      <c r="G194" s="24">
        <v>197</v>
      </c>
      <c r="H194" s="24">
        <v>140</v>
      </c>
      <c r="I194" s="24">
        <v>30</v>
      </c>
      <c r="J194" s="24"/>
      <c r="K194" s="25">
        <f t="shared" si="28"/>
        <v>394</v>
      </c>
      <c r="L194" s="50">
        <f t="shared" si="21"/>
        <v>315.20000000000005</v>
      </c>
      <c r="M194" s="51">
        <f t="shared" si="22"/>
        <v>189.12000000000003</v>
      </c>
      <c r="N194" s="25"/>
      <c r="O194" s="23">
        <f>VLOOKUP(B194,'[1]MA DO'!$H$5:$AE$3586,24,0)</f>
        <v>1.05</v>
      </c>
      <c r="Q194" s="49">
        <f t="shared" si="23"/>
        <v>315.20000000000005</v>
      </c>
      <c r="R194" s="1">
        <f t="shared" si="24"/>
        <v>10.506666666666668</v>
      </c>
    </row>
    <row r="195" spans="1:18" ht="31.5" x14ac:dyDescent="0.25">
      <c r="A195" s="8" t="s">
        <v>206</v>
      </c>
      <c r="B195" s="8" t="str">
        <f>VLOOKUP($D$6&amp;K195,'[2]MA DO'!$B$5:$H$3586,7,0)</f>
        <v>MH CLN 2</v>
      </c>
      <c r="C195" s="8">
        <f t="shared" si="25"/>
        <v>189</v>
      </c>
      <c r="D195" s="10" t="str">
        <f>'ĐẤT PNN'!D195</f>
        <v>Đường số 69</v>
      </c>
      <c r="E195" s="10" t="str">
        <f>'ĐẤT PNN'!E195</f>
        <v>Toàn tuyến</v>
      </c>
      <c r="F195" s="10"/>
      <c r="G195" s="24">
        <v>197</v>
      </c>
      <c r="H195" s="24">
        <v>140</v>
      </c>
      <c r="I195" s="24">
        <v>30</v>
      </c>
      <c r="J195" s="24"/>
      <c r="K195" s="25">
        <f t="shared" si="28"/>
        <v>394</v>
      </c>
      <c r="L195" s="50">
        <f t="shared" si="21"/>
        <v>315.20000000000005</v>
      </c>
      <c r="M195" s="51">
        <f t="shared" si="22"/>
        <v>189.12000000000003</v>
      </c>
      <c r="N195" s="25"/>
      <c r="O195" s="23">
        <f>VLOOKUP(B195,'[1]MA DO'!$H$5:$AE$3586,24,0)</f>
        <v>1.05</v>
      </c>
      <c r="Q195" s="49">
        <f t="shared" si="23"/>
        <v>315.20000000000005</v>
      </c>
      <c r="R195" s="1">
        <f t="shared" si="24"/>
        <v>10.506666666666668</v>
      </c>
    </row>
    <row r="196" spans="1:18" ht="31.5" x14ac:dyDescent="0.25">
      <c r="A196" s="18" t="s">
        <v>205</v>
      </c>
      <c r="B196" s="8" t="str">
        <f>VLOOKUP($D$6&amp;K196,'[2]MA DO'!$B$5:$H$3586,7,0)</f>
        <v>MH CLN 2</v>
      </c>
      <c r="C196" s="8">
        <f t="shared" si="25"/>
        <v>190</v>
      </c>
      <c r="D196" s="10" t="str">
        <f>'ĐẤT PNN'!D196</f>
        <v>Đường số 70</v>
      </c>
      <c r="E196" s="10" t="str">
        <f>'ĐẤT PNN'!E196</f>
        <v>Toàn tuyến</v>
      </c>
      <c r="F196" s="10"/>
      <c r="G196" s="24">
        <v>197</v>
      </c>
      <c r="H196" s="24">
        <v>140</v>
      </c>
      <c r="I196" s="24">
        <v>30</v>
      </c>
      <c r="J196" s="24"/>
      <c r="K196" s="25">
        <f t="shared" si="28"/>
        <v>394</v>
      </c>
      <c r="L196" s="50">
        <f t="shared" si="21"/>
        <v>315.20000000000005</v>
      </c>
      <c r="M196" s="51">
        <f t="shared" si="22"/>
        <v>189.12000000000003</v>
      </c>
      <c r="N196" s="25"/>
      <c r="O196" s="23">
        <f>VLOOKUP(B196,'[1]MA DO'!$H$5:$AE$3586,24,0)</f>
        <v>1.05</v>
      </c>
      <c r="Q196" s="49">
        <f t="shared" si="23"/>
        <v>315.20000000000005</v>
      </c>
      <c r="R196" s="1">
        <f t="shared" si="24"/>
        <v>10.506666666666668</v>
      </c>
    </row>
    <row r="197" spans="1:18" ht="31.5" x14ac:dyDescent="0.25">
      <c r="A197" s="18" t="s">
        <v>204</v>
      </c>
      <c r="B197" s="8" t="str">
        <f>VLOOKUP($D$6&amp;K197,'[2]MA DO'!$B$5:$H$3586,7,0)</f>
        <v>MH CLN 2</v>
      </c>
      <c r="C197" s="8">
        <f t="shared" si="25"/>
        <v>191</v>
      </c>
      <c r="D197" s="10" t="str">
        <f>'ĐẤT PNN'!D197</f>
        <v>Đường số 71</v>
      </c>
      <c r="E197" s="10" t="str">
        <f>'ĐẤT PNN'!E197</f>
        <v>Toàn tuyến</v>
      </c>
      <c r="F197" s="10"/>
      <c r="G197" s="24">
        <v>197</v>
      </c>
      <c r="H197" s="24">
        <v>140</v>
      </c>
      <c r="I197" s="24">
        <v>30</v>
      </c>
      <c r="J197" s="24"/>
      <c r="K197" s="25">
        <f t="shared" si="28"/>
        <v>394</v>
      </c>
      <c r="L197" s="50">
        <f t="shared" si="21"/>
        <v>315.20000000000005</v>
      </c>
      <c r="M197" s="51">
        <f t="shared" si="22"/>
        <v>189.12000000000003</v>
      </c>
      <c r="N197" s="25"/>
      <c r="O197" s="23">
        <f>VLOOKUP(B197,'[1]MA DO'!$H$5:$AE$3586,24,0)</f>
        <v>1.05</v>
      </c>
      <c r="Q197" s="49">
        <f t="shared" si="23"/>
        <v>315.20000000000005</v>
      </c>
      <c r="R197" s="1">
        <f t="shared" si="24"/>
        <v>10.506666666666668</v>
      </c>
    </row>
    <row r="198" spans="1:18" ht="31.5" x14ac:dyDescent="0.25">
      <c r="A198" s="8" t="s">
        <v>203</v>
      </c>
      <c r="B198" s="8" t="str">
        <f>VLOOKUP($D$6&amp;K198,'[2]MA DO'!$B$5:$H$3586,7,0)</f>
        <v>MH CLN 2</v>
      </c>
      <c r="C198" s="8">
        <f t="shared" si="25"/>
        <v>192</v>
      </c>
      <c r="D198" s="10" t="str">
        <f>'ĐẤT PNN'!D198</f>
        <v>Đường số 72</v>
      </c>
      <c r="E198" s="10" t="str">
        <f>'ĐẤT PNN'!E198</f>
        <v>Toàn tuyến</v>
      </c>
      <c r="F198" s="10"/>
      <c r="G198" s="24">
        <v>197</v>
      </c>
      <c r="H198" s="24">
        <v>140</v>
      </c>
      <c r="I198" s="24">
        <v>30</v>
      </c>
      <c r="J198" s="24"/>
      <c r="K198" s="25">
        <f t="shared" si="28"/>
        <v>394</v>
      </c>
      <c r="L198" s="50">
        <f t="shared" si="21"/>
        <v>315.20000000000005</v>
      </c>
      <c r="M198" s="51">
        <f t="shared" si="22"/>
        <v>189.12000000000003</v>
      </c>
      <c r="N198" s="25"/>
      <c r="O198" s="23">
        <f>VLOOKUP(B198,'[1]MA DO'!$H$5:$AE$3586,24,0)</f>
        <v>1.05</v>
      </c>
      <c r="Q198" s="49">
        <f t="shared" si="23"/>
        <v>315.20000000000005</v>
      </c>
      <c r="R198" s="1">
        <f t="shared" si="24"/>
        <v>10.506666666666668</v>
      </c>
    </row>
    <row r="199" spans="1:18" ht="31.5" x14ac:dyDescent="0.25">
      <c r="A199" s="8" t="s">
        <v>202</v>
      </c>
      <c r="B199" s="8" t="str">
        <f>VLOOKUP($D$6&amp;K199,'[2]MA DO'!$B$5:$H$3586,7,0)</f>
        <v>MH CLN 2</v>
      </c>
      <c r="C199" s="8">
        <f t="shared" si="25"/>
        <v>193</v>
      </c>
      <c r="D199" s="10" t="str">
        <f>'ĐẤT PNN'!D199</f>
        <v>Đường số 73</v>
      </c>
      <c r="E199" s="10" t="str">
        <f>'ĐẤT PNN'!E199</f>
        <v>Toàn tuyến</v>
      </c>
      <c r="F199" s="10"/>
      <c r="G199" s="24">
        <v>197</v>
      </c>
      <c r="H199" s="24">
        <v>140</v>
      </c>
      <c r="I199" s="24">
        <v>30</v>
      </c>
      <c r="J199" s="24"/>
      <c r="K199" s="25">
        <f t="shared" si="28"/>
        <v>394</v>
      </c>
      <c r="L199" s="50">
        <f t="shared" si="21"/>
        <v>315.20000000000005</v>
      </c>
      <c r="M199" s="51">
        <f t="shared" si="22"/>
        <v>189.12000000000003</v>
      </c>
      <c r="N199" s="25"/>
      <c r="O199" s="23">
        <f>VLOOKUP(B199,'[1]MA DO'!$H$5:$AE$3586,24,0)</f>
        <v>1.05</v>
      </c>
      <c r="Q199" s="49">
        <f t="shared" si="23"/>
        <v>315.20000000000005</v>
      </c>
      <c r="R199" s="1">
        <f t="shared" si="24"/>
        <v>10.506666666666668</v>
      </c>
    </row>
    <row r="200" spans="1:18" ht="31.5" x14ac:dyDescent="0.25">
      <c r="A200" s="8" t="s">
        <v>201</v>
      </c>
      <c r="B200" s="8" t="str">
        <f>VLOOKUP($D$6&amp;K200,'[2]MA DO'!$B$5:$H$3586,7,0)</f>
        <v>MH CLN 2</v>
      </c>
      <c r="C200" s="8">
        <f t="shared" si="25"/>
        <v>194</v>
      </c>
      <c r="D200" s="10" t="str">
        <f>'ĐẤT PNN'!D200</f>
        <v>Đường số 74</v>
      </c>
      <c r="E200" s="10" t="str">
        <f>'ĐẤT PNN'!E200</f>
        <v>Toàn tuyến</v>
      </c>
      <c r="F200" s="10"/>
      <c r="G200" s="24">
        <v>197</v>
      </c>
      <c r="H200" s="24">
        <v>140</v>
      </c>
      <c r="I200" s="24">
        <v>30</v>
      </c>
      <c r="J200" s="24"/>
      <c r="K200" s="25">
        <f t="shared" si="28"/>
        <v>394</v>
      </c>
      <c r="L200" s="50">
        <f t="shared" ref="L200:L231" si="29">K200*0.8</f>
        <v>315.20000000000005</v>
      </c>
      <c r="M200" s="51">
        <f t="shared" ref="M200:M232" si="30">L200*0.6</f>
        <v>189.12000000000003</v>
      </c>
      <c r="N200" s="25"/>
      <c r="O200" s="23">
        <f>VLOOKUP(B200,'[1]MA DO'!$H$5:$AE$3586,24,0)</f>
        <v>1.05</v>
      </c>
      <c r="Q200" s="49">
        <f t="shared" ref="Q200:Q232" si="31">K200*0.8</f>
        <v>315.20000000000005</v>
      </c>
      <c r="R200" s="1">
        <f t="shared" ref="R200:R232" si="32">Q200/I200</f>
        <v>10.506666666666668</v>
      </c>
    </row>
    <row r="201" spans="1:18" ht="31.5" x14ac:dyDescent="0.25">
      <c r="A201" s="8" t="s">
        <v>200</v>
      </c>
      <c r="B201" s="8" t="str">
        <f>VLOOKUP($D$6&amp;K201,'[2]MA DO'!$B$5:$H$3586,7,0)</f>
        <v>MH CLN 2</v>
      </c>
      <c r="C201" s="8">
        <f t="shared" ref="C201:C232" si="33">C200+1</f>
        <v>195</v>
      </c>
      <c r="D201" s="10" t="str">
        <f>'ĐẤT PNN'!D201</f>
        <v>Đường số 75</v>
      </c>
      <c r="E201" s="10" t="str">
        <f>'ĐẤT PNN'!E201</f>
        <v>Toàn tuyến</v>
      </c>
      <c r="F201" s="10"/>
      <c r="G201" s="24">
        <v>197</v>
      </c>
      <c r="H201" s="24">
        <v>140</v>
      </c>
      <c r="I201" s="24">
        <v>30</v>
      </c>
      <c r="J201" s="24"/>
      <c r="K201" s="25">
        <f t="shared" si="28"/>
        <v>394</v>
      </c>
      <c r="L201" s="50">
        <f t="shared" si="29"/>
        <v>315.20000000000005</v>
      </c>
      <c r="M201" s="51">
        <f t="shared" si="30"/>
        <v>189.12000000000003</v>
      </c>
      <c r="N201" s="25"/>
      <c r="O201" s="23">
        <f>VLOOKUP(B201,'[1]MA DO'!$H$5:$AE$3586,24,0)</f>
        <v>1.05</v>
      </c>
      <c r="Q201" s="49">
        <f t="shared" si="31"/>
        <v>315.20000000000005</v>
      </c>
      <c r="R201" s="1">
        <f t="shared" si="32"/>
        <v>10.506666666666668</v>
      </c>
    </row>
    <row r="202" spans="1:18" ht="31.5" x14ac:dyDescent="0.25">
      <c r="A202" s="8" t="s">
        <v>199</v>
      </c>
      <c r="B202" s="8" t="str">
        <f>VLOOKUP($D$6&amp;K202,'[2]MA DO'!$B$5:$H$3586,7,0)</f>
        <v>MH CLN 2</v>
      </c>
      <c r="C202" s="8">
        <f t="shared" si="33"/>
        <v>196</v>
      </c>
      <c r="D202" s="10" t="str">
        <f>'ĐẤT PNN'!D202</f>
        <v>Đường số 76</v>
      </c>
      <c r="E202" s="10" t="str">
        <f>'ĐẤT PNN'!E202</f>
        <v>Toàn tuyến</v>
      </c>
      <c r="F202" s="10"/>
      <c r="G202" s="24">
        <v>197</v>
      </c>
      <c r="H202" s="24">
        <v>140</v>
      </c>
      <c r="I202" s="24">
        <v>30</v>
      </c>
      <c r="J202" s="24"/>
      <c r="K202" s="25">
        <f t="shared" si="28"/>
        <v>394</v>
      </c>
      <c r="L202" s="50">
        <f t="shared" si="29"/>
        <v>315.20000000000005</v>
      </c>
      <c r="M202" s="51">
        <f t="shared" si="30"/>
        <v>189.12000000000003</v>
      </c>
      <c r="N202" s="25"/>
      <c r="O202" s="23">
        <f>VLOOKUP(B202,'[1]MA DO'!$H$5:$AE$3586,24,0)</f>
        <v>1.05</v>
      </c>
      <c r="Q202" s="49">
        <f t="shared" si="31"/>
        <v>315.20000000000005</v>
      </c>
      <c r="R202" s="1">
        <f t="shared" si="32"/>
        <v>10.506666666666668</v>
      </c>
    </row>
    <row r="203" spans="1:18" ht="31.5" x14ac:dyDescent="0.25">
      <c r="A203" s="8" t="s">
        <v>198</v>
      </c>
      <c r="B203" s="8" t="str">
        <f>VLOOKUP($D$6&amp;K203,'[2]MA DO'!$B$5:$H$3586,7,0)</f>
        <v>MH CLN 2</v>
      </c>
      <c r="C203" s="8">
        <f t="shared" si="33"/>
        <v>197</v>
      </c>
      <c r="D203" s="10" t="str">
        <f>'ĐẤT PNN'!D203</f>
        <v>Đường số 77</v>
      </c>
      <c r="E203" s="10" t="str">
        <f>'ĐẤT PNN'!E203</f>
        <v>Toàn tuyến</v>
      </c>
      <c r="F203" s="10"/>
      <c r="G203" s="24">
        <v>197</v>
      </c>
      <c r="H203" s="24">
        <v>140</v>
      </c>
      <c r="I203" s="24">
        <v>30</v>
      </c>
      <c r="J203" s="24"/>
      <c r="K203" s="25">
        <f t="shared" si="28"/>
        <v>394</v>
      </c>
      <c r="L203" s="50">
        <f t="shared" si="29"/>
        <v>315.20000000000005</v>
      </c>
      <c r="M203" s="51">
        <f t="shared" si="30"/>
        <v>189.12000000000003</v>
      </c>
      <c r="N203" s="25"/>
      <c r="O203" s="23">
        <f>VLOOKUP(B203,'[1]MA DO'!$H$5:$AE$3586,24,0)</f>
        <v>1.05</v>
      </c>
      <c r="Q203" s="49">
        <f t="shared" si="31"/>
        <v>315.20000000000005</v>
      </c>
      <c r="R203" s="1">
        <f t="shared" si="32"/>
        <v>10.506666666666668</v>
      </c>
    </row>
    <row r="204" spans="1:18" ht="31.5" x14ac:dyDescent="0.25">
      <c r="A204" s="8" t="s">
        <v>220</v>
      </c>
      <c r="B204" s="8" t="str">
        <f>VLOOKUP($D$6&amp;K204,'[2]MA DO'!$B$5:$H$3586,7,0)</f>
        <v>MH CLN 2</v>
      </c>
      <c r="C204" s="8">
        <f t="shared" si="33"/>
        <v>198</v>
      </c>
      <c r="D204" s="10" t="str">
        <f>'ĐẤT PNN'!D204</f>
        <v>Đường số 79</v>
      </c>
      <c r="E204" s="10" t="str">
        <f>'ĐẤT PNN'!E204</f>
        <v>Toàn tuyến</v>
      </c>
      <c r="F204" s="10"/>
      <c r="G204" s="24">
        <v>197</v>
      </c>
      <c r="H204" s="24">
        <v>140</v>
      </c>
      <c r="I204" s="24">
        <v>30</v>
      </c>
      <c r="J204" s="24"/>
      <c r="K204" s="25">
        <f t="shared" si="28"/>
        <v>394</v>
      </c>
      <c r="L204" s="50">
        <f t="shared" si="29"/>
        <v>315.20000000000005</v>
      </c>
      <c r="M204" s="51">
        <f t="shared" si="30"/>
        <v>189.12000000000003</v>
      </c>
      <c r="N204" s="25"/>
      <c r="O204" s="23">
        <f>VLOOKUP(B204,'[1]MA DO'!$H$5:$AE$3586,24,0)</f>
        <v>1.05</v>
      </c>
      <c r="Q204" s="49">
        <f t="shared" si="31"/>
        <v>315.20000000000005</v>
      </c>
      <c r="R204" s="1">
        <f t="shared" si="32"/>
        <v>10.506666666666668</v>
      </c>
    </row>
    <row r="205" spans="1:18" ht="31.5" x14ac:dyDescent="0.25">
      <c r="A205" s="8" t="s">
        <v>219</v>
      </c>
      <c r="B205" s="8" t="str">
        <f>VLOOKUP($D$6&amp;K205,'[2]MA DO'!$B$5:$H$3586,7,0)</f>
        <v>MH CLN 2</v>
      </c>
      <c r="C205" s="8">
        <f t="shared" si="33"/>
        <v>199</v>
      </c>
      <c r="D205" s="10" t="str">
        <f>'ĐẤT PNN'!D205</f>
        <v>Đường số 80</v>
      </c>
      <c r="E205" s="10" t="str">
        <f>'ĐẤT PNN'!E205</f>
        <v>Toàn tuyến</v>
      </c>
      <c r="F205" s="10"/>
      <c r="G205" s="24">
        <v>197</v>
      </c>
      <c r="H205" s="24">
        <v>140</v>
      </c>
      <c r="I205" s="24">
        <v>30</v>
      </c>
      <c r="J205" s="24"/>
      <c r="K205" s="25">
        <f t="shared" si="28"/>
        <v>394</v>
      </c>
      <c r="L205" s="50">
        <f t="shared" si="29"/>
        <v>315.20000000000005</v>
      </c>
      <c r="M205" s="51">
        <f t="shared" si="30"/>
        <v>189.12000000000003</v>
      </c>
      <c r="N205" s="25"/>
      <c r="O205" s="23">
        <f>VLOOKUP(B205,'[1]MA DO'!$H$5:$AE$3586,24,0)</f>
        <v>1.05</v>
      </c>
      <c r="Q205" s="49">
        <f t="shared" si="31"/>
        <v>315.20000000000005</v>
      </c>
      <c r="R205" s="1">
        <f t="shared" si="32"/>
        <v>10.506666666666668</v>
      </c>
    </row>
    <row r="206" spans="1:18" ht="31.5" x14ac:dyDescent="0.25">
      <c r="A206" s="8" t="s">
        <v>218</v>
      </c>
      <c r="B206" s="8" t="str">
        <f>VLOOKUP($D$6&amp;K206,'[2]MA DO'!$B$5:$H$3586,7,0)</f>
        <v>MH CLN 2</v>
      </c>
      <c r="C206" s="8">
        <f t="shared" si="33"/>
        <v>200</v>
      </c>
      <c r="D206" s="10" t="str">
        <f>'ĐẤT PNN'!D206</f>
        <v>Đường số 81</v>
      </c>
      <c r="E206" s="10" t="str">
        <f>'ĐẤT PNN'!E206</f>
        <v>Toàn tuyến</v>
      </c>
      <c r="F206" s="10"/>
      <c r="G206" s="24">
        <v>197</v>
      </c>
      <c r="H206" s="24">
        <v>140</v>
      </c>
      <c r="I206" s="24">
        <v>30</v>
      </c>
      <c r="J206" s="24"/>
      <c r="K206" s="25">
        <f t="shared" si="28"/>
        <v>394</v>
      </c>
      <c r="L206" s="50">
        <f t="shared" si="29"/>
        <v>315.20000000000005</v>
      </c>
      <c r="M206" s="51">
        <f t="shared" si="30"/>
        <v>189.12000000000003</v>
      </c>
      <c r="N206" s="25"/>
      <c r="O206" s="23">
        <f>VLOOKUP(B206,'[1]MA DO'!$H$5:$AE$3586,24,0)</f>
        <v>1.05</v>
      </c>
      <c r="Q206" s="49">
        <f t="shared" si="31"/>
        <v>315.20000000000005</v>
      </c>
      <c r="R206" s="1">
        <f t="shared" si="32"/>
        <v>10.506666666666668</v>
      </c>
    </row>
    <row r="207" spans="1:18" ht="31.5" x14ac:dyDescent="0.25">
      <c r="A207" s="8" t="s">
        <v>184</v>
      </c>
      <c r="B207" s="8" t="str">
        <f>VLOOKUP($D$6&amp;K207,'[2]MA DO'!$B$5:$H$3586,7,0)</f>
        <v>MH CLN 2</v>
      </c>
      <c r="C207" s="8">
        <f t="shared" si="33"/>
        <v>201</v>
      </c>
      <c r="D207" s="10" t="str">
        <f>'ĐẤT PNN'!D207</f>
        <v>Đường số 82</v>
      </c>
      <c r="E207" s="10" t="str">
        <f>'ĐẤT PNN'!E207</f>
        <v>Toàn tuyến</v>
      </c>
      <c r="F207" s="10"/>
      <c r="G207" s="24">
        <v>197</v>
      </c>
      <c r="H207" s="24">
        <v>140</v>
      </c>
      <c r="I207" s="24">
        <v>30</v>
      </c>
      <c r="J207" s="24"/>
      <c r="K207" s="25">
        <f t="shared" si="28"/>
        <v>394</v>
      </c>
      <c r="L207" s="50">
        <f t="shared" si="29"/>
        <v>315.20000000000005</v>
      </c>
      <c r="M207" s="51">
        <f t="shared" si="30"/>
        <v>189.12000000000003</v>
      </c>
      <c r="N207" s="25"/>
      <c r="O207" s="23">
        <f>VLOOKUP(B207,'[1]MA DO'!$H$5:$AE$3586,24,0)</f>
        <v>1.05</v>
      </c>
      <c r="Q207" s="49">
        <f t="shared" si="31"/>
        <v>315.20000000000005</v>
      </c>
      <c r="R207" s="1">
        <f t="shared" si="32"/>
        <v>10.506666666666668</v>
      </c>
    </row>
    <row r="208" spans="1:18" ht="31.5" x14ac:dyDescent="0.25">
      <c r="A208" s="8" t="s">
        <v>185</v>
      </c>
      <c r="B208" s="8" t="str">
        <f>VLOOKUP($D$6&amp;K208,'[2]MA DO'!$B$5:$H$3586,7,0)</f>
        <v>MH CLN 2</v>
      </c>
      <c r="C208" s="8">
        <f t="shared" si="33"/>
        <v>202</v>
      </c>
      <c r="D208" s="10" t="str">
        <f>'ĐẤT PNN'!D208</f>
        <v>Đường số 83</v>
      </c>
      <c r="E208" s="10" t="str">
        <f>'ĐẤT PNN'!E208</f>
        <v>Toàn tuyến</v>
      </c>
      <c r="F208" s="10"/>
      <c r="G208" s="24">
        <v>197</v>
      </c>
      <c r="H208" s="24">
        <v>140</v>
      </c>
      <c r="I208" s="24">
        <v>30</v>
      </c>
      <c r="J208" s="24"/>
      <c r="K208" s="25">
        <f t="shared" si="28"/>
        <v>394</v>
      </c>
      <c r="L208" s="50">
        <f t="shared" si="29"/>
        <v>315.20000000000005</v>
      </c>
      <c r="M208" s="51">
        <f t="shared" si="30"/>
        <v>189.12000000000003</v>
      </c>
      <c r="N208" s="25"/>
      <c r="O208" s="23">
        <f>VLOOKUP(B208,'[1]MA DO'!$H$5:$AE$3586,24,0)</f>
        <v>1.05</v>
      </c>
      <c r="Q208" s="49">
        <f t="shared" si="31"/>
        <v>315.20000000000005</v>
      </c>
      <c r="R208" s="1">
        <f t="shared" si="32"/>
        <v>10.506666666666668</v>
      </c>
    </row>
    <row r="209" spans="1:18" ht="31.5" x14ac:dyDescent="0.25">
      <c r="A209" s="8" t="s">
        <v>217</v>
      </c>
      <c r="B209" s="8" t="str">
        <f>VLOOKUP($D$6&amp;K209,'[2]MA DO'!$B$5:$H$3586,7,0)</f>
        <v>MH CLN 2</v>
      </c>
      <c r="C209" s="8">
        <f t="shared" si="33"/>
        <v>203</v>
      </c>
      <c r="D209" s="10" t="str">
        <f>'ĐẤT PNN'!D209</f>
        <v>Đường số 84</v>
      </c>
      <c r="E209" s="10" t="str">
        <f>'ĐẤT PNN'!E209</f>
        <v>Toàn tuyến</v>
      </c>
      <c r="F209" s="10"/>
      <c r="G209" s="24">
        <v>197</v>
      </c>
      <c r="H209" s="24">
        <v>140</v>
      </c>
      <c r="I209" s="24">
        <v>30</v>
      </c>
      <c r="J209" s="24"/>
      <c r="K209" s="25">
        <f t="shared" si="28"/>
        <v>394</v>
      </c>
      <c r="L209" s="50">
        <f t="shared" si="29"/>
        <v>315.20000000000005</v>
      </c>
      <c r="M209" s="51">
        <f t="shared" si="30"/>
        <v>189.12000000000003</v>
      </c>
      <c r="N209" s="25"/>
      <c r="O209" s="23">
        <f>VLOOKUP(B209,'[1]MA DO'!$H$5:$AE$3586,24,0)</f>
        <v>1.05</v>
      </c>
      <c r="Q209" s="49">
        <f t="shared" si="31"/>
        <v>315.20000000000005</v>
      </c>
      <c r="R209" s="1">
        <f t="shared" si="32"/>
        <v>10.506666666666668</v>
      </c>
    </row>
    <row r="210" spans="1:18" ht="31.5" x14ac:dyDescent="0.25">
      <c r="A210" s="8" t="s">
        <v>216</v>
      </c>
      <c r="B210" s="8" t="str">
        <f>VLOOKUP($D$6&amp;K210,'[2]MA DO'!$B$5:$H$3586,7,0)</f>
        <v>MH CLN 2</v>
      </c>
      <c r="C210" s="8">
        <f t="shared" si="33"/>
        <v>204</v>
      </c>
      <c r="D210" s="10" t="str">
        <f>'ĐẤT PNN'!D210</f>
        <v>Đường số 85</v>
      </c>
      <c r="E210" s="10" t="str">
        <f>'ĐẤT PNN'!E210</f>
        <v>Toàn tuyến</v>
      </c>
      <c r="F210" s="10"/>
      <c r="G210" s="24">
        <v>197</v>
      </c>
      <c r="H210" s="24">
        <v>140</v>
      </c>
      <c r="I210" s="24">
        <v>30</v>
      </c>
      <c r="J210" s="24"/>
      <c r="K210" s="25">
        <f t="shared" si="28"/>
        <v>394</v>
      </c>
      <c r="L210" s="50">
        <f t="shared" si="29"/>
        <v>315.20000000000005</v>
      </c>
      <c r="M210" s="51">
        <f t="shared" si="30"/>
        <v>189.12000000000003</v>
      </c>
      <c r="N210" s="25"/>
      <c r="O210" s="23">
        <f>VLOOKUP(B210,'[1]MA DO'!$H$5:$AE$3586,24,0)</f>
        <v>1.05</v>
      </c>
      <c r="Q210" s="49">
        <f t="shared" si="31"/>
        <v>315.20000000000005</v>
      </c>
      <c r="R210" s="1">
        <f t="shared" si="32"/>
        <v>10.506666666666668</v>
      </c>
    </row>
    <row r="211" spans="1:18" ht="31.5" x14ac:dyDescent="0.25">
      <c r="A211" s="8" t="s">
        <v>215</v>
      </c>
      <c r="B211" s="8" t="str">
        <f>VLOOKUP($D$6&amp;K211,'[2]MA DO'!$B$5:$H$3586,7,0)</f>
        <v>MH CLN 2</v>
      </c>
      <c r="C211" s="8">
        <f t="shared" si="33"/>
        <v>205</v>
      </c>
      <c r="D211" s="10" t="str">
        <f>'ĐẤT PNN'!D211</f>
        <v>Đường số 86</v>
      </c>
      <c r="E211" s="10" t="str">
        <f>'ĐẤT PNN'!E211</f>
        <v>Toàn tuyến</v>
      </c>
      <c r="F211" s="10"/>
      <c r="G211" s="24">
        <v>197</v>
      </c>
      <c r="H211" s="24">
        <v>140</v>
      </c>
      <c r="I211" s="24">
        <v>30</v>
      </c>
      <c r="J211" s="24"/>
      <c r="K211" s="25">
        <f t="shared" si="28"/>
        <v>394</v>
      </c>
      <c r="L211" s="50">
        <f t="shared" si="29"/>
        <v>315.20000000000005</v>
      </c>
      <c r="M211" s="51">
        <f t="shared" si="30"/>
        <v>189.12000000000003</v>
      </c>
      <c r="N211" s="25"/>
      <c r="O211" s="23">
        <f>VLOOKUP(B211,'[1]MA DO'!$H$5:$AE$3586,24,0)</f>
        <v>1.05</v>
      </c>
      <c r="Q211" s="49">
        <f t="shared" si="31"/>
        <v>315.20000000000005</v>
      </c>
      <c r="R211" s="1">
        <f t="shared" si="32"/>
        <v>10.506666666666668</v>
      </c>
    </row>
    <row r="212" spans="1:18" ht="31.5" x14ac:dyDescent="0.25">
      <c r="A212" s="8" t="s">
        <v>214</v>
      </c>
      <c r="B212" s="8" t="str">
        <f>VLOOKUP($D$6&amp;K212,'[2]MA DO'!$B$5:$H$3586,7,0)</f>
        <v>MH CLN 2</v>
      </c>
      <c r="C212" s="8">
        <f t="shared" si="33"/>
        <v>206</v>
      </c>
      <c r="D212" s="10" t="str">
        <f>'ĐẤT PNN'!D212</f>
        <v>Đường số 87</v>
      </c>
      <c r="E212" s="10" t="str">
        <f>'ĐẤT PNN'!E212</f>
        <v>Toàn tuyến</v>
      </c>
      <c r="F212" s="10"/>
      <c r="G212" s="24">
        <v>197</v>
      </c>
      <c r="H212" s="24">
        <v>140</v>
      </c>
      <c r="I212" s="24">
        <v>30</v>
      </c>
      <c r="J212" s="24"/>
      <c r="K212" s="25">
        <f t="shared" si="28"/>
        <v>394</v>
      </c>
      <c r="L212" s="50">
        <f t="shared" si="29"/>
        <v>315.20000000000005</v>
      </c>
      <c r="M212" s="51">
        <f t="shared" si="30"/>
        <v>189.12000000000003</v>
      </c>
      <c r="N212" s="25"/>
      <c r="O212" s="23">
        <f>VLOOKUP(B212,'[1]MA DO'!$H$5:$AE$3586,24,0)</f>
        <v>1.05</v>
      </c>
      <c r="Q212" s="49">
        <f t="shared" si="31"/>
        <v>315.20000000000005</v>
      </c>
      <c r="R212" s="1">
        <f t="shared" si="32"/>
        <v>10.506666666666668</v>
      </c>
    </row>
    <row r="213" spans="1:18" ht="31.5" x14ac:dyDescent="0.25">
      <c r="A213" s="8" t="s">
        <v>212</v>
      </c>
      <c r="B213" s="8" t="str">
        <f>VLOOKUP($D$6&amp;K213,'[2]MA DO'!$B$5:$H$3586,7,0)</f>
        <v>MH CLN 2</v>
      </c>
      <c r="C213" s="8">
        <f t="shared" si="33"/>
        <v>207</v>
      </c>
      <c r="D213" s="10" t="str">
        <f>'ĐẤT PNN'!D213</f>
        <v>Đường số 88</v>
      </c>
      <c r="E213" s="10" t="str">
        <f>'ĐẤT PNN'!E213</f>
        <v>Toàn tuyến</v>
      </c>
      <c r="F213" s="10"/>
      <c r="G213" s="24">
        <v>197</v>
      </c>
      <c r="H213" s="24">
        <v>140</v>
      </c>
      <c r="I213" s="24">
        <v>30</v>
      </c>
      <c r="J213" s="24"/>
      <c r="K213" s="25">
        <f t="shared" si="28"/>
        <v>394</v>
      </c>
      <c r="L213" s="50">
        <f t="shared" si="29"/>
        <v>315.20000000000005</v>
      </c>
      <c r="M213" s="51">
        <f t="shared" si="30"/>
        <v>189.12000000000003</v>
      </c>
      <c r="N213" s="25"/>
      <c r="O213" s="23">
        <f>VLOOKUP(B213,'[1]MA DO'!$H$5:$AE$3586,24,0)</f>
        <v>1.05</v>
      </c>
      <c r="Q213" s="49">
        <f t="shared" si="31"/>
        <v>315.20000000000005</v>
      </c>
      <c r="R213" s="1">
        <f t="shared" si="32"/>
        <v>10.506666666666668</v>
      </c>
    </row>
    <row r="214" spans="1:18" ht="31.5" x14ac:dyDescent="0.25">
      <c r="A214" s="8" t="s">
        <v>211</v>
      </c>
      <c r="B214" s="8" t="str">
        <f>VLOOKUP($D$6&amp;K214,'[2]MA DO'!$B$5:$H$3586,7,0)</f>
        <v>MH CLN 2</v>
      </c>
      <c r="C214" s="8">
        <f t="shared" si="33"/>
        <v>208</v>
      </c>
      <c r="D214" s="10" t="str">
        <f>'ĐẤT PNN'!D214</f>
        <v>Đường số 89</v>
      </c>
      <c r="E214" s="10" t="str">
        <f>'ĐẤT PNN'!E214</f>
        <v>Toàn tuyến</v>
      </c>
      <c r="F214" s="10"/>
      <c r="G214" s="24">
        <v>197</v>
      </c>
      <c r="H214" s="24">
        <v>140</v>
      </c>
      <c r="I214" s="24">
        <v>30</v>
      </c>
      <c r="J214" s="24"/>
      <c r="K214" s="25">
        <f t="shared" si="28"/>
        <v>394</v>
      </c>
      <c r="L214" s="50">
        <f t="shared" si="29"/>
        <v>315.20000000000005</v>
      </c>
      <c r="M214" s="51">
        <f t="shared" si="30"/>
        <v>189.12000000000003</v>
      </c>
      <c r="N214" s="25"/>
      <c r="O214" s="23">
        <f>VLOOKUP(B214,'[1]MA DO'!$H$5:$AE$3586,24,0)</f>
        <v>1.05</v>
      </c>
      <c r="Q214" s="49">
        <f t="shared" si="31"/>
        <v>315.20000000000005</v>
      </c>
      <c r="R214" s="1">
        <f t="shared" si="32"/>
        <v>10.506666666666668</v>
      </c>
    </row>
    <row r="215" spans="1:18" ht="31.5" x14ac:dyDescent="0.25">
      <c r="A215" s="8" t="s">
        <v>170</v>
      </c>
      <c r="B215" s="8" t="str">
        <f>VLOOKUP($D$6&amp;K215,'[2]MA DO'!$B$5:$H$3586,7,0)</f>
        <v>MH CLN 2</v>
      </c>
      <c r="C215" s="8">
        <f t="shared" si="33"/>
        <v>209</v>
      </c>
      <c r="D215" s="10" t="str">
        <f>'ĐẤT PNN'!D215</f>
        <v>Đường số 90</v>
      </c>
      <c r="E215" s="10" t="str">
        <f>'ĐẤT PNN'!E215</f>
        <v>Toàn tuyến</v>
      </c>
      <c r="F215" s="10"/>
      <c r="G215" s="24">
        <v>197</v>
      </c>
      <c r="H215" s="24">
        <v>140</v>
      </c>
      <c r="I215" s="24">
        <v>30</v>
      </c>
      <c r="J215" s="24"/>
      <c r="K215" s="25">
        <f t="shared" si="28"/>
        <v>394</v>
      </c>
      <c r="L215" s="50">
        <f t="shared" si="29"/>
        <v>315.20000000000005</v>
      </c>
      <c r="M215" s="51">
        <f t="shared" si="30"/>
        <v>189.12000000000003</v>
      </c>
      <c r="N215" s="25"/>
      <c r="O215" s="23">
        <f>VLOOKUP(B215,'[1]MA DO'!$H$5:$AE$3586,24,0)</f>
        <v>1.05</v>
      </c>
      <c r="Q215" s="49">
        <f t="shared" si="31"/>
        <v>315.20000000000005</v>
      </c>
      <c r="R215" s="1">
        <f t="shared" si="32"/>
        <v>10.506666666666668</v>
      </c>
    </row>
    <row r="216" spans="1:18" ht="31.5" x14ac:dyDescent="0.25">
      <c r="A216" s="8" t="s">
        <v>209</v>
      </c>
      <c r="B216" s="8" t="str">
        <f>VLOOKUP($D$6&amp;K216,'[2]MA DO'!$B$5:$H$3586,7,0)</f>
        <v>MH CLN 2</v>
      </c>
      <c r="C216" s="8">
        <f t="shared" si="33"/>
        <v>210</v>
      </c>
      <c r="D216" s="10" t="str">
        <f>'ĐẤT PNN'!D216</f>
        <v>Đường số 91</v>
      </c>
      <c r="E216" s="10" t="str">
        <f>'ĐẤT PNN'!E216</f>
        <v>Toàn tuyến</v>
      </c>
      <c r="F216" s="10"/>
      <c r="G216" s="24">
        <v>197</v>
      </c>
      <c r="H216" s="24">
        <v>140</v>
      </c>
      <c r="I216" s="24">
        <v>30</v>
      </c>
      <c r="J216" s="24"/>
      <c r="K216" s="25">
        <f t="shared" si="28"/>
        <v>394</v>
      </c>
      <c r="L216" s="50">
        <f t="shared" si="29"/>
        <v>315.20000000000005</v>
      </c>
      <c r="M216" s="51">
        <f t="shared" si="30"/>
        <v>189.12000000000003</v>
      </c>
      <c r="N216" s="25"/>
      <c r="O216" s="23">
        <f>VLOOKUP(B216,'[1]MA DO'!$H$5:$AE$3586,24,0)</f>
        <v>1.05</v>
      </c>
      <c r="Q216" s="49">
        <f t="shared" si="31"/>
        <v>315.20000000000005</v>
      </c>
      <c r="R216" s="1">
        <f t="shared" si="32"/>
        <v>10.506666666666668</v>
      </c>
    </row>
    <row r="217" spans="1:18" ht="31.5" x14ac:dyDescent="0.25">
      <c r="A217" s="8" t="s">
        <v>197</v>
      </c>
      <c r="B217" s="8" t="str">
        <f>VLOOKUP($D$6&amp;K217,'[2]MA DO'!$B$5:$H$3586,7,0)</f>
        <v>MH CLN 2</v>
      </c>
      <c r="C217" s="8">
        <f t="shared" si="33"/>
        <v>211</v>
      </c>
      <c r="D217" s="10" t="str">
        <f>'ĐẤT PNN'!D217</f>
        <v>Đường số 92</v>
      </c>
      <c r="E217" s="10" t="str">
        <f>'ĐẤT PNN'!E217</f>
        <v>Toàn tuyến</v>
      </c>
      <c r="F217" s="10"/>
      <c r="G217" s="24">
        <v>197</v>
      </c>
      <c r="H217" s="24">
        <v>140</v>
      </c>
      <c r="I217" s="24">
        <v>30</v>
      </c>
      <c r="J217" s="24"/>
      <c r="K217" s="25">
        <f t="shared" si="28"/>
        <v>394</v>
      </c>
      <c r="L217" s="50">
        <f t="shared" si="29"/>
        <v>315.20000000000005</v>
      </c>
      <c r="M217" s="51">
        <f t="shared" si="30"/>
        <v>189.12000000000003</v>
      </c>
      <c r="N217" s="25"/>
      <c r="O217" s="23">
        <f>VLOOKUP(B217,'[1]MA DO'!$H$5:$AE$3586,24,0)</f>
        <v>1.05</v>
      </c>
      <c r="Q217" s="49">
        <f t="shared" si="31"/>
        <v>315.20000000000005</v>
      </c>
      <c r="R217" s="1">
        <f t="shared" si="32"/>
        <v>10.506666666666668</v>
      </c>
    </row>
    <row r="218" spans="1:18" ht="31.5" x14ac:dyDescent="0.25">
      <c r="A218" s="8" t="s">
        <v>196</v>
      </c>
      <c r="B218" s="8" t="str">
        <f>VLOOKUP($D$6&amp;K218,'[2]MA DO'!$B$5:$H$3586,7,0)</f>
        <v>MH CLN 2</v>
      </c>
      <c r="C218" s="8">
        <f t="shared" si="33"/>
        <v>212</v>
      </c>
      <c r="D218" s="10" t="str">
        <f>'ĐẤT PNN'!D218</f>
        <v>Đường số 93</v>
      </c>
      <c r="E218" s="10" t="str">
        <f>'ĐẤT PNN'!E218</f>
        <v>Toàn tuyến</v>
      </c>
      <c r="F218" s="10"/>
      <c r="G218" s="24">
        <v>197</v>
      </c>
      <c r="H218" s="24">
        <v>140</v>
      </c>
      <c r="I218" s="24">
        <v>30</v>
      </c>
      <c r="J218" s="24"/>
      <c r="K218" s="25">
        <f t="shared" si="28"/>
        <v>394</v>
      </c>
      <c r="L218" s="50">
        <f t="shared" si="29"/>
        <v>315.20000000000005</v>
      </c>
      <c r="M218" s="51">
        <f t="shared" si="30"/>
        <v>189.12000000000003</v>
      </c>
      <c r="N218" s="25"/>
      <c r="O218" s="23">
        <f>VLOOKUP(B218,'[1]MA DO'!$H$5:$AE$3586,24,0)</f>
        <v>1.05</v>
      </c>
      <c r="Q218" s="49">
        <f t="shared" si="31"/>
        <v>315.20000000000005</v>
      </c>
      <c r="R218" s="1">
        <f t="shared" si="32"/>
        <v>10.506666666666668</v>
      </c>
    </row>
    <row r="219" spans="1:18" ht="31.5" x14ac:dyDescent="0.25">
      <c r="A219" s="18" t="s">
        <v>195</v>
      </c>
      <c r="B219" s="8" t="str">
        <f>VLOOKUP($D$6&amp;K219,'[2]MA DO'!$B$5:$H$3586,7,0)</f>
        <v>MH CLN 2</v>
      </c>
      <c r="C219" s="8">
        <f t="shared" si="33"/>
        <v>213</v>
      </c>
      <c r="D219" s="10" t="str">
        <f>'ĐẤT PNN'!D219</f>
        <v>Đường số 94</v>
      </c>
      <c r="E219" s="10" t="str">
        <f>'ĐẤT PNN'!E219</f>
        <v>Toàn tuyến</v>
      </c>
      <c r="F219" s="10"/>
      <c r="G219" s="24">
        <v>197</v>
      </c>
      <c r="H219" s="24">
        <v>140</v>
      </c>
      <c r="I219" s="24">
        <v>30</v>
      </c>
      <c r="J219" s="24"/>
      <c r="K219" s="25">
        <f t="shared" si="28"/>
        <v>394</v>
      </c>
      <c r="L219" s="50">
        <f t="shared" si="29"/>
        <v>315.20000000000005</v>
      </c>
      <c r="M219" s="51">
        <f t="shared" si="30"/>
        <v>189.12000000000003</v>
      </c>
      <c r="N219" s="25"/>
      <c r="O219" s="23">
        <f>VLOOKUP(B219,'[1]MA DO'!$H$5:$AE$3586,24,0)</f>
        <v>1.05</v>
      </c>
      <c r="Q219" s="49">
        <f t="shared" si="31"/>
        <v>315.20000000000005</v>
      </c>
      <c r="R219" s="1">
        <f t="shared" si="32"/>
        <v>10.506666666666668</v>
      </c>
    </row>
    <row r="220" spans="1:18" ht="31.5" x14ac:dyDescent="0.25">
      <c r="A220" s="8" t="s">
        <v>194</v>
      </c>
      <c r="B220" s="8" t="str">
        <f>VLOOKUP($D$6&amp;K220,'[2]MA DO'!$B$5:$H$3586,7,0)</f>
        <v>MH CLN 2</v>
      </c>
      <c r="C220" s="8">
        <f t="shared" si="33"/>
        <v>214</v>
      </c>
      <c r="D220" s="10" t="str">
        <f>'ĐẤT PNN'!D220</f>
        <v>Đường số 95</v>
      </c>
      <c r="E220" s="10" t="str">
        <f>'ĐẤT PNN'!E220</f>
        <v>Toàn tuyến</v>
      </c>
      <c r="F220" s="10"/>
      <c r="G220" s="24">
        <v>197</v>
      </c>
      <c r="H220" s="24">
        <v>140</v>
      </c>
      <c r="I220" s="24">
        <v>30</v>
      </c>
      <c r="J220" s="24"/>
      <c r="K220" s="25">
        <f t="shared" si="28"/>
        <v>394</v>
      </c>
      <c r="L220" s="50">
        <f t="shared" si="29"/>
        <v>315.20000000000005</v>
      </c>
      <c r="M220" s="51">
        <f t="shared" si="30"/>
        <v>189.12000000000003</v>
      </c>
      <c r="N220" s="25"/>
      <c r="O220" s="23">
        <f>VLOOKUP(B220,'[1]MA DO'!$H$5:$AE$3586,24,0)</f>
        <v>1.05</v>
      </c>
      <c r="Q220" s="49">
        <f t="shared" si="31"/>
        <v>315.20000000000005</v>
      </c>
      <c r="R220" s="1">
        <f t="shared" si="32"/>
        <v>10.506666666666668</v>
      </c>
    </row>
    <row r="221" spans="1:18" ht="31.5" x14ac:dyDescent="0.25">
      <c r="A221" s="8" t="s">
        <v>193</v>
      </c>
      <c r="B221" s="8" t="str">
        <f>VLOOKUP($D$6&amp;K221,'[2]MA DO'!$B$5:$H$3586,7,0)</f>
        <v>MH CLN 2</v>
      </c>
      <c r="C221" s="8">
        <f t="shared" si="33"/>
        <v>215</v>
      </c>
      <c r="D221" s="10" t="str">
        <f>'ĐẤT PNN'!D221</f>
        <v>Đường số 96</v>
      </c>
      <c r="E221" s="10" t="str">
        <f>'ĐẤT PNN'!E221</f>
        <v>Toàn tuyến</v>
      </c>
      <c r="F221" s="10"/>
      <c r="G221" s="24">
        <v>197</v>
      </c>
      <c r="H221" s="24">
        <v>140</v>
      </c>
      <c r="I221" s="24">
        <v>30</v>
      </c>
      <c r="J221" s="24"/>
      <c r="K221" s="25">
        <f t="shared" si="28"/>
        <v>394</v>
      </c>
      <c r="L221" s="50">
        <f t="shared" si="29"/>
        <v>315.20000000000005</v>
      </c>
      <c r="M221" s="51">
        <f t="shared" si="30"/>
        <v>189.12000000000003</v>
      </c>
      <c r="N221" s="25"/>
      <c r="O221" s="23">
        <f>VLOOKUP(B221,'[1]MA DO'!$H$5:$AE$3586,24,0)</f>
        <v>1.05</v>
      </c>
      <c r="Q221" s="49">
        <f t="shared" si="31"/>
        <v>315.20000000000005</v>
      </c>
      <c r="R221" s="1">
        <f t="shared" si="32"/>
        <v>10.506666666666668</v>
      </c>
    </row>
    <row r="222" spans="1:18" ht="31.5" x14ac:dyDescent="0.25">
      <c r="A222" s="8" t="s">
        <v>192</v>
      </c>
      <c r="B222" s="8" t="str">
        <f>VLOOKUP($D$6&amp;K222,'[2]MA DO'!$B$5:$H$3586,7,0)</f>
        <v>MH CLN 2</v>
      </c>
      <c r="C222" s="8">
        <f t="shared" si="33"/>
        <v>216</v>
      </c>
      <c r="D222" s="10" t="str">
        <f>'ĐẤT PNN'!D222</f>
        <v>Đường số 97</v>
      </c>
      <c r="E222" s="10" t="str">
        <f>'ĐẤT PNN'!E222</f>
        <v>Toàn tuyến</v>
      </c>
      <c r="F222" s="10"/>
      <c r="G222" s="24">
        <v>197</v>
      </c>
      <c r="H222" s="24">
        <v>140</v>
      </c>
      <c r="I222" s="24">
        <v>30</v>
      </c>
      <c r="J222" s="24"/>
      <c r="K222" s="25">
        <f t="shared" si="28"/>
        <v>394</v>
      </c>
      <c r="L222" s="50">
        <f t="shared" si="29"/>
        <v>315.20000000000005</v>
      </c>
      <c r="M222" s="51">
        <f t="shared" si="30"/>
        <v>189.12000000000003</v>
      </c>
      <c r="N222" s="25"/>
      <c r="O222" s="23">
        <f>VLOOKUP(B222,'[1]MA DO'!$H$5:$AE$3586,24,0)</f>
        <v>1.05</v>
      </c>
      <c r="Q222" s="49">
        <f t="shared" si="31"/>
        <v>315.20000000000005</v>
      </c>
      <c r="R222" s="1">
        <f t="shared" si="32"/>
        <v>10.506666666666668</v>
      </c>
    </row>
    <row r="223" spans="1:18" ht="31.5" x14ac:dyDescent="0.25">
      <c r="A223" s="8" t="s">
        <v>191</v>
      </c>
      <c r="B223" s="8" t="str">
        <f>VLOOKUP($D$6&amp;K223,'[2]MA DO'!$B$5:$H$3586,7,0)</f>
        <v>MH CLN 2</v>
      </c>
      <c r="C223" s="8">
        <f t="shared" si="33"/>
        <v>217</v>
      </c>
      <c r="D223" s="10" t="str">
        <f>'ĐẤT PNN'!D223</f>
        <v>Đường số 98</v>
      </c>
      <c r="E223" s="10" t="str">
        <f>'ĐẤT PNN'!E223</f>
        <v>Toàn tuyến</v>
      </c>
      <c r="F223" s="10"/>
      <c r="G223" s="24">
        <v>197</v>
      </c>
      <c r="H223" s="24">
        <v>140</v>
      </c>
      <c r="I223" s="24">
        <v>30</v>
      </c>
      <c r="J223" s="24"/>
      <c r="K223" s="25">
        <f t="shared" si="28"/>
        <v>394</v>
      </c>
      <c r="L223" s="50">
        <f t="shared" si="29"/>
        <v>315.20000000000005</v>
      </c>
      <c r="M223" s="51">
        <f t="shared" si="30"/>
        <v>189.12000000000003</v>
      </c>
      <c r="N223" s="25"/>
      <c r="O223" s="23">
        <f>VLOOKUP(B223,'[1]MA DO'!$H$5:$AE$3586,24,0)</f>
        <v>1.05</v>
      </c>
      <c r="Q223" s="49">
        <f t="shared" si="31"/>
        <v>315.20000000000005</v>
      </c>
      <c r="R223" s="1">
        <f t="shared" si="32"/>
        <v>10.506666666666668</v>
      </c>
    </row>
    <row r="224" spans="1:18" ht="31.5" x14ac:dyDescent="0.25">
      <c r="A224" s="8" t="s">
        <v>176</v>
      </c>
      <c r="B224" s="8" t="str">
        <f>VLOOKUP($D$6&amp;K224,'[2]MA DO'!$B$5:$H$3586,7,0)</f>
        <v>MH CLN 2</v>
      </c>
      <c r="C224" s="8">
        <f t="shared" si="33"/>
        <v>218</v>
      </c>
      <c r="D224" s="10" t="str">
        <f>'ĐẤT PNN'!D224</f>
        <v>Đường số 99</v>
      </c>
      <c r="E224" s="10" t="str">
        <f>'ĐẤT PNN'!E224</f>
        <v>Toàn tuyến</v>
      </c>
      <c r="F224" s="10"/>
      <c r="G224" s="24">
        <v>197</v>
      </c>
      <c r="H224" s="24">
        <v>140</v>
      </c>
      <c r="I224" s="24">
        <v>30</v>
      </c>
      <c r="J224" s="24"/>
      <c r="K224" s="25">
        <f t="shared" si="28"/>
        <v>394</v>
      </c>
      <c r="L224" s="50">
        <f t="shared" si="29"/>
        <v>315.20000000000005</v>
      </c>
      <c r="M224" s="51">
        <f t="shared" si="30"/>
        <v>189.12000000000003</v>
      </c>
      <c r="N224" s="25"/>
      <c r="O224" s="23">
        <f>VLOOKUP(B224,'[1]MA DO'!$H$5:$AE$3586,24,0)</f>
        <v>1.05</v>
      </c>
      <c r="Q224" s="49">
        <f t="shared" si="31"/>
        <v>315.20000000000005</v>
      </c>
      <c r="R224" s="1">
        <f t="shared" si="32"/>
        <v>10.506666666666668</v>
      </c>
    </row>
    <row r="225" spans="1:18" ht="31.5" x14ac:dyDescent="0.25">
      <c r="A225" s="8" t="s">
        <v>175</v>
      </c>
      <c r="B225" s="8" t="str">
        <f>VLOOKUP($D$6&amp;K225,'[2]MA DO'!$B$5:$H$3586,7,0)</f>
        <v>MH CLN 2</v>
      </c>
      <c r="C225" s="8">
        <f t="shared" si="33"/>
        <v>219</v>
      </c>
      <c r="D225" s="10" t="str">
        <f>'ĐẤT PNN'!D225</f>
        <v>Đường số 100</v>
      </c>
      <c r="E225" s="10" t="str">
        <f>'ĐẤT PNN'!E225</f>
        <v>Toàn tuyến</v>
      </c>
      <c r="F225" s="10"/>
      <c r="G225" s="24">
        <v>197</v>
      </c>
      <c r="H225" s="24">
        <v>140</v>
      </c>
      <c r="I225" s="24">
        <v>30</v>
      </c>
      <c r="J225" s="24"/>
      <c r="K225" s="25">
        <f t="shared" si="28"/>
        <v>394</v>
      </c>
      <c r="L225" s="50">
        <f t="shared" si="29"/>
        <v>315.20000000000005</v>
      </c>
      <c r="M225" s="51">
        <f t="shared" si="30"/>
        <v>189.12000000000003</v>
      </c>
      <c r="N225" s="25"/>
      <c r="O225" s="23">
        <f>VLOOKUP(B225,'[1]MA DO'!$H$5:$AE$3586,24,0)</f>
        <v>1.05</v>
      </c>
      <c r="Q225" s="49">
        <f t="shared" si="31"/>
        <v>315.20000000000005</v>
      </c>
      <c r="R225" s="1">
        <f t="shared" si="32"/>
        <v>10.506666666666668</v>
      </c>
    </row>
    <row r="226" spans="1:18" ht="31.5" x14ac:dyDescent="0.25">
      <c r="A226" s="8" t="s">
        <v>190</v>
      </c>
      <c r="B226" s="8" t="str">
        <f>VLOOKUP($D$6&amp;K226,'[2]MA DO'!$B$5:$H$3586,7,0)</f>
        <v>MH CLN 2</v>
      </c>
      <c r="C226" s="8">
        <f t="shared" si="33"/>
        <v>220</v>
      </c>
      <c r="D226" s="10" t="str">
        <f>'ĐẤT PNN'!D226</f>
        <v>Đường số 101</v>
      </c>
      <c r="E226" s="10" t="str">
        <f>'ĐẤT PNN'!E226</f>
        <v>Toàn tuyến</v>
      </c>
      <c r="F226" s="10"/>
      <c r="G226" s="24">
        <v>197</v>
      </c>
      <c r="H226" s="24">
        <v>140</v>
      </c>
      <c r="I226" s="24">
        <v>30</v>
      </c>
      <c r="J226" s="24"/>
      <c r="K226" s="25">
        <f t="shared" si="28"/>
        <v>394</v>
      </c>
      <c r="L226" s="50">
        <f t="shared" si="29"/>
        <v>315.20000000000005</v>
      </c>
      <c r="M226" s="51">
        <f t="shared" si="30"/>
        <v>189.12000000000003</v>
      </c>
      <c r="N226" s="25"/>
      <c r="O226" s="23">
        <f>VLOOKUP(B226,'[1]MA DO'!$H$5:$AE$3586,24,0)</f>
        <v>1.05</v>
      </c>
      <c r="Q226" s="49">
        <f t="shared" si="31"/>
        <v>315.20000000000005</v>
      </c>
      <c r="R226" s="1">
        <f t="shared" si="32"/>
        <v>10.506666666666668</v>
      </c>
    </row>
    <row r="227" spans="1:18" ht="31.5" x14ac:dyDescent="0.25">
      <c r="A227" s="8" t="s">
        <v>189</v>
      </c>
      <c r="B227" s="8" t="str">
        <f>VLOOKUP($D$6&amp;K227,'[2]MA DO'!$B$5:$H$3586,7,0)</f>
        <v>MH CLN 2</v>
      </c>
      <c r="C227" s="8">
        <f t="shared" si="33"/>
        <v>221</v>
      </c>
      <c r="D227" s="10" t="str">
        <f>'ĐẤT PNN'!D227</f>
        <v>Đường số 102</v>
      </c>
      <c r="E227" s="10" t="str">
        <f>'ĐẤT PNN'!E227</f>
        <v>Toàn tuyến</v>
      </c>
      <c r="F227" s="10"/>
      <c r="G227" s="24">
        <v>197</v>
      </c>
      <c r="H227" s="24">
        <v>140</v>
      </c>
      <c r="I227" s="24">
        <v>30</v>
      </c>
      <c r="J227" s="24"/>
      <c r="K227" s="25">
        <f t="shared" si="28"/>
        <v>394</v>
      </c>
      <c r="L227" s="50">
        <f t="shared" si="29"/>
        <v>315.20000000000005</v>
      </c>
      <c r="M227" s="51">
        <f t="shared" si="30"/>
        <v>189.12000000000003</v>
      </c>
      <c r="N227" s="25"/>
      <c r="O227" s="23">
        <f>VLOOKUP(B227,'[1]MA DO'!$H$5:$AE$3586,24,0)</f>
        <v>1.05</v>
      </c>
      <c r="Q227" s="49">
        <f t="shared" si="31"/>
        <v>315.20000000000005</v>
      </c>
      <c r="R227" s="1">
        <f t="shared" si="32"/>
        <v>10.506666666666668</v>
      </c>
    </row>
    <row r="228" spans="1:18" ht="31.5" x14ac:dyDescent="0.25">
      <c r="A228" s="8" t="s">
        <v>155</v>
      </c>
      <c r="B228" s="8" t="s">
        <v>425</v>
      </c>
      <c r="C228" s="8">
        <f t="shared" si="33"/>
        <v>222</v>
      </c>
      <c r="D228" s="10" t="str">
        <f>'ĐẤT PNN'!D228</f>
        <v>Đường số 103</v>
      </c>
      <c r="E228" s="10" t="str">
        <f>'ĐẤT PNN'!E228</f>
        <v>Toàn tuyến</v>
      </c>
      <c r="F228" s="10"/>
      <c r="G228" s="24"/>
      <c r="H228" s="24"/>
      <c r="I228" s="24"/>
      <c r="J228" s="24"/>
      <c r="K228" s="25">
        <v>275.79999999999995</v>
      </c>
      <c r="L228" s="50">
        <f t="shared" si="29"/>
        <v>220.64</v>
      </c>
      <c r="M228" s="51">
        <f t="shared" si="30"/>
        <v>132.38399999999999</v>
      </c>
      <c r="N228" s="25"/>
      <c r="O228" s="23">
        <f>VLOOKUP(B228,'[1]MA DO'!$H$5:$AE$3586,24,0)</f>
        <v>1.05</v>
      </c>
      <c r="Q228" s="49">
        <f t="shared" si="31"/>
        <v>220.64</v>
      </c>
      <c r="R228" s="1" t="e">
        <f t="shared" si="32"/>
        <v>#DIV/0!</v>
      </c>
    </row>
    <row r="229" spans="1:18" ht="31.5" x14ac:dyDescent="0.25">
      <c r="A229" s="8" t="s">
        <v>172</v>
      </c>
      <c r="B229" s="8" t="str">
        <f>VLOOKUP($D$6&amp;K229,'[2]MA DO'!$B$5:$H$3586,7,0)</f>
        <v>MH CLN 2</v>
      </c>
      <c r="C229" s="8">
        <f t="shared" si="33"/>
        <v>223</v>
      </c>
      <c r="D229" s="10" t="str">
        <f>'ĐẤT PNN'!D229</f>
        <v>Đường số 104</v>
      </c>
      <c r="E229" s="10" t="str">
        <f>'ĐẤT PNN'!E229</f>
        <v>Toàn tuyến</v>
      </c>
      <c r="F229" s="10"/>
      <c r="G229" s="24">
        <v>197</v>
      </c>
      <c r="H229" s="24">
        <v>140</v>
      </c>
      <c r="I229" s="24">
        <v>30</v>
      </c>
      <c r="J229" s="24"/>
      <c r="K229" s="25">
        <f t="shared" ref="K229:K230" si="34">2*G229</f>
        <v>394</v>
      </c>
      <c r="L229" s="50">
        <f t="shared" si="29"/>
        <v>315.20000000000005</v>
      </c>
      <c r="M229" s="51">
        <f t="shared" si="30"/>
        <v>189.12000000000003</v>
      </c>
      <c r="N229" s="25"/>
      <c r="O229" s="23">
        <f>VLOOKUP(B229,'[1]MA DO'!$H$5:$AE$3586,24,0)</f>
        <v>1.05</v>
      </c>
      <c r="Q229" s="49">
        <f t="shared" si="31"/>
        <v>315.20000000000005</v>
      </c>
      <c r="R229" s="1">
        <f t="shared" si="32"/>
        <v>10.506666666666668</v>
      </c>
    </row>
    <row r="230" spans="1:18" ht="31.5" x14ac:dyDescent="0.25">
      <c r="A230" s="18" t="s">
        <v>188</v>
      </c>
      <c r="B230" s="8" t="str">
        <f>VLOOKUP($D$6&amp;K230,'[2]MA DO'!$B$5:$H$3586,7,0)</f>
        <v>MH CLN 2</v>
      </c>
      <c r="C230" s="8">
        <f t="shared" si="33"/>
        <v>224</v>
      </c>
      <c r="D230" s="10" t="str">
        <f>'ĐẤT PNN'!D230</f>
        <v>Đường số 105</v>
      </c>
      <c r="E230" s="10" t="str">
        <f>'ĐẤT PNN'!E230</f>
        <v>Toàn tuyến</v>
      </c>
      <c r="F230" s="10"/>
      <c r="G230" s="24">
        <v>197</v>
      </c>
      <c r="H230" s="24">
        <v>140</v>
      </c>
      <c r="I230" s="24">
        <v>30</v>
      </c>
      <c r="J230" s="24"/>
      <c r="K230" s="25">
        <f t="shared" si="34"/>
        <v>394</v>
      </c>
      <c r="L230" s="50">
        <f t="shared" si="29"/>
        <v>315.20000000000005</v>
      </c>
      <c r="M230" s="51">
        <f t="shared" si="30"/>
        <v>189.12000000000003</v>
      </c>
      <c r="N230" s="25"/>
      <c r="O230" s="23">
        <f>VLOOKUP(B230,'[1]MA DO'!$H$5:$AE$3586,24,0)</f>
        <v>1.05</v>
      </c>
      <c r="Q230" s="49">
        <f t="shared" si="31"/>
        <v>315.20000000000005</v>
      </c>
      <c r="R230" s="1">
        <f t="shared" si="32"/>
        <v>10.506666666666668</v>
      </c>
    </row>
    <row r="231" spans="1:18" ht="31.5" x14ac:dyDescent="0.25">
      <c r="A231" s="8" t="s">
        <v>267</v>
      </c>
      <c r="B231" s="8" t="s">
        <v>426</v>
      </c>
      <c r="C231" s="8">
        <f t="shared" si="33"/>
        <v>225</v>
      </c>
      <c r="D231" s="10" t="str">
        <f>'ĐẤT PNN'!D232</f>
        <v>Đường nhựa, đường bê tông còn lại chưa quy định cụ thể ở các mục trên</v>
      </c>
      <c r="E231" s="10" t="str">
        <f>'ĐẤT PNN'!E232</f>
        <v>Toàn tuyến</v>
      </c>
      <c r="F231" s="10"/>
      <c r="G231" s="24">
        <v>179</v>
      </c>
      <c r="H231" s="24">
        <v>130</v>
      </c>
      <c r="I231" s="24">
        <v>30</v>
      </c>
      <c r="J231" s="24"/>
      <c r="K231" s="25">
        <f>G231*1.395</f>
        <v>249.70500000000001</v>
      </c>
      <c r="L231" s="50">
        <f t="shared" si="29"/>
        <v>199.76400000000001</v>
      </c>
      <c r="M231" s="51">
        <f t="shared" si="30"/>
        <v>119.8584</v>
      </c>
      <c r="N231" s="24"/>
      <c r="O231" s="23">
        <f>VLOOKUP(B231,'[1]MA DO'!$H$5:$AE$3586,24,0)</f>
        <v>1.05</v>
      </c>
      <c r="Q231" s="49">
        <f t="shared" si="31"/>
        <v>199.76400000000001</v>
      </c>
      <c r="R231" s="1">
        <f t="shared" si="32"/>
        <v>6.6588000000000003</v>
      </c>
    </row>
    <row r="232" spans="1:18" ht="31.5" x14ac:dyDescent="0.25">
      <c r="A232" s="8" t="s">
        <v>268</v>
      </c>
      <c r="B232" s="8" t="s">
        <v>426</v>
      </c>
      <c r="C232" s="8">
        <f t="shared" si="33"/>
        <v>226</v>
      </c>
      <c r="D232" s="10" t="str">
        <f>'ĐẤT PNN'!D233</f>
        <v>Các tuyến đường đất còn lại</v>
      </c>
      <c r="E232" s="10" t="str">
        <f>'ĐẤT PNN'!E233</f>
        <v>Toàn tuyến</v>
      </c>
      <c r="F232" s="10"/>
      <c r="G232" s="24">
        <v>179</v>
      </c>
      <c r="H232" s="24">
        <v>130</v>
      </c>
      <c r="I232" s="24">
        <v>30</v>
      </c>
      <c r="J232" s="24"/>
      <c r="K232" s="25">
        <f>G232*1.395</f>
        <v>249.70500000000001</v>
      </c>
      <c r="L232" s="50">
        <f>K232*0.8</f>
        <v>199.76400000000001</v>
      </c>
      <c r="M232" s="51">
        <f t="shared" si="30"/>
        <v>119.8584</v>
      </c>
      <c r="N232" s="24"/>
      <c r="O232" s="23">
        <f>VLOOKUP(B232,'[1]MA DO'!$H$5:$AE$3586,24,0)</f>
        <v>1.05</v>
      </c>
      <c r="Q232" s="49">
        <f t="shared" si="31"/>
        <v>199.76400000000001</v>
      </c>
      <c r="R232" s="1">
        <f t="shared" si="32"/>
        <v>6.6588000000000003</v>
      </c>
    </row>
  </sheetData>
  <autoFilter ref="A6:R232" xr:uid="{0B66FCD7-D382-4498-AC0A-8C7895209709}"/>
  <mergeCells count="14">
    <mergeCell ref="C1:O2"/>
    <mergeCell ref="C3:O3"/>
    <mergeCell ref="C4:C5"/>
    <mergeCell ref="D4:D5"/>
    <mergeCell ref="E4:F4"/>
    <mergeCell ref="O4:O5"/>
    <mergeCell ref="M4:M5"/>
    <mergeCell ref="H4:H5"/>
    <mergeCell ref="I4:I5"/>
    <mergeCell ref="K4:K5"/>
    <mergeCell ref="L4:L5"/>
    <mergeCell ref="G4:G5"/>
    <mergeCell ref="J4:J5"/>
    <mergeCell ref="N4:N5"/>
  </mergeCells>
  <pageMargins left="0.2" right="0.2" top="0.2" bottom="0.2" header="0.2" footer="0.2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2026-04-13T08:08:13Z</cp:lastPrinted>
  <dcterms:created xsi:type="dcterms:W3CDTF">2025-09-30T07:46:36Z</dcterms:created>
  <dcterms:modified xsi:type="dcterms:W3CDTF">2026-04-15T07:46:49Z</dcterms:modified>
</cp:coreProperties>
</file>